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13_ncr:1_{FD935DCD-7DA1-4179-B76C-EF75DE96BB58}" xr6:coauthVersionLast="47" xr6:coauthVersionMax="47" xr10:uidLastSave="{00000000-0000-0000-0000-000000000000}"/>
  <bookViews>
    <workbookView xWindow="-108" yWindow="-108" windowWidth="20376" windowHeight="12216" tabRatio="837" activeTab="4" xr2:uid="{00000000-000D-0000-FFFF-FFFF00000000}"/>
  </bookViews>
  <sheets>
    <sheet name="M1 S1" sheetId="30" r:id="rId1"/>
    <sheet name="M1 S2" sheetId="28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S1'!$B$2:$AL$26</definedName>
    <definedName name="_xlnm.Print_Area" localSheetId="1">'M1 S2'!$B$2:$AL$28</definedName>
    <definedName name="_xlnm.Print_Area" localSheetId="2">'M2 S3'!$B$2:$AL$27</definedName>
    <definedName name="_xlnm.Print_Area" localSheetId="3">'M2 S4'!$B$2:$AL$27</definedName>
    <definedName name="_xlnm.Print_Area" localSheetId="4">'RGP M'!$B$1:$E$103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0" l="1"/>
  <c r="I15" i="30"/>
  <c r="J15" i="30"/>
  <c r="K15" i="30"/>
  <c r="N15" i="30"/>
  <c r="O15" i="30"/>
  <c r="AG15" i="30"/>
  <c r="Z17" i="30"/>
  <c r="AD17" i="30" s="1"/>
  <c r="AE17" i="30"/>
  <c r="AF17" i="30"/>
  <c r="AG23" i="30"/>
  <c r="O23" i="30"/>
  <c r="N23" i="30"/>
  <c r="K23" i="30"/>
  <c r="J23" i="30"/>
  <c r="I23" i="30"/>
  <c r="H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20" i="30"/>
  <c r="AF20" i="30" s="1"/>
  <c r="AA20" i="30"/>
  <c r="AE20" i="30" s="1"/>
  <c r="Z20" i="30"/>
  <c r="AD20" i="30" s="1"/>
  <c r="AG18" i="30"/>
  <c r="O18" i="30"/>
  <c r="N18" i="30"/>
  <c r="K18" i="30"/>
  <c r="J18" i="30"/>
  <c r="I18" i="30"/>
  <c r="H18" i="30"/>
  <c r="AF14" i="30"/>
  <c r="AE14" i="30"/>
  <c r="Z14" i="30"/>
  <c r="AD14" i="30" s="1"/>
  <c r="AF13" i="30"/>
  <c r="AE13" i="30"/>
  <c r="Z13" i="30"/>
  <c r="AD13" i="30" s="1"/>
  <c r="AF12" i="30"/>
  <c r="AE12" i="30"/>
  <c r="Z12" i="30"/>
  <c r="AD12" i="30" s="1"/>
  <c r="AF11" i="30"/>
  <c r="AE11" i="30"/>
  <c r="Z11" i="30"/>
  <c r="AD11" i="30" s="1"/>
  <c r="AF10" i="30"/>
  <c r="AE10" i="30"/>
  <c r="Z10" i="30"/>
  <c r="AD10" i="30" s="1"/>
  <c r="AF9" i="30"/>
  <c r="AE9" i="30"/>
  <c r="Z9" i="30"/>
  <c r="AD9" i="30" s="1"/>
  <c r="AF8" i="30"/>
  <c r="AE8" i="30"/>
  <c r="Z8" i="30"/>
  <c r="AD8" i="30" s="1"/>
  <c r="AG24" i="29"/>
  <c r="AG25" i="29" s="1"/>
  <c r="O24" i="29"/>
  <c r="O25" i="29" s="1"/>
  <c r="N24" i="29"/>
  <c r="N25" i="29" s="1"/>
  <c r="K24" i="29"/>
  <c r="K25" i="29" s="1"/>
  <c r="J24" i="29"/>
  <c r="J25" i="29" s="1"/>
  <c r="I24" i="29"/>
  <c r="I25" i="29" s="1"/>
  <c r="H24" i="29"/>
  <c r="H25" i="29" s="1"/>
  <c r="AB23" i="29"/>
  <c r="AF23" i="29" s="1"/>
  <c r="AA23" i="29"/>
  <c r="AE23" i="29" s="1"/>
  <c r="Z23" i="29"/>
  <c r="AD23" i="29" s="1"/>
  <c r="AB22" i="29"/>
  <c r="AF22" i="29" s="1"/>
  <c r="AA22" i="29"/>
  <c r="AE22" i="29" s="1"/>
  <c r="Z22" i="29"/>
  <c r="AD22" i="29" s="1"/>
  <c r="AB21" i="29"/>
  <c r="AF21" i="29" s="1"/>
  <c r="AA21" i="29"/>
  <c r="AE21" i="29" s="1"/>
  <c r="Z21" i="29"/>
  <c r="AD21" i="29" s="1"/>
  <c r="AG19" i="29"/>
  <c r="O19" i="29"/>
  <c r="N19" i="29"/>
  <c r="K19" i="29"/>
  <c r="J19" i="29"/>
  <c r="AF18" i="29"/>
  <c r="AE18" i="29"/>
  <c r="Z18" i="29"/>
  <c r="AD18" i="29" s="1"/>
  <c r="AF17" i="29"/>
  <c r="AE17" i="29"/>
  <c r="Z17" i="29"/>
  <c r="AD17" i="29" s="1"/>
  <c r="AF16" i="29"/>
  <c r="AE16" i="29"/>
  <c r="Z16" i="29"/>
  <c r="AD16" i="29" s="1"/>
  <c r="AF15" i="29"/>
  <c r="AE15" i="29"/>
  <c r="Z15" i="29"/>
  <c r="AD15" i="29" s="1"/>
  <c r="AF14" i="29"/>
  <c r="AE14" i="29"/>
  <c r="Z14" i="29"/>
  <c r="AD14" i="29" s="1"/>
  <c r="AF13" i="29"/>
  <c r="AE13" i="29"/>
  <c r="Z13" i="29"/>
  <c r="AD13" i="29" s="1"/>
  <c r="AF12" i="29"/>
  <c r="AE12" i="29"/>
  <c r="Z12" i="29"/>
  <c r="AD12" i="29" s="1"/>
  <c r="AF11" i="29"/>
  <c r="AE11" i="29"/>
  <c r="Z11" i="29"/>
  <c r="AD11" i="29" s="1"/>
  <c r="AF10" i="29"/>
  <c r="AE10" i="29"/>
  <c r="Z10" i="29"/>
  <c r="AD10" i="29" s="1"/>
  <c r="AF9" i="29"/>
  <c r="AE9" i="29"/>
  <c r="Z9" i="29"/>
  <c r="AD9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B23" i="28"/>
  <c r="AF23" i="28" s="1"/>
  <c r="AA23" i="28"/>
  <c r="AE23" i="28" s="1"/>
  <c r="Z23" i="28"/>
  <c r="AD23" i="28" s="1"/>
  <c r="AB22" i="28"/>
  <c r="AF22" i="28" s="1"/>
  <c r="AA22" i="28"/>
  <c r="AE22" i="28" s="1"/>
  <c r="Z22" i="28"/>
  <c r="AD22" i="28" s="1"/>
  <c r="AG20" i="28"/>
  <c r="O20" i="28"/>
  <c r="N20" i="28"/>
  <c r="K20" i="28"/>
  <c r="J20" i="28"/>
  <c r="I20" i="28"/>
  <c r="H20" i="28"/>
  <c r="AF19" i="28"/>
  <c r="AE19" i="28"/>
  <c r="Z19" i="28"/>
  <c r="AD19" i="28" s="1"/>
  <c r="AG17" i="28"/>
  <c r="O17" i="28"/>
  <c r="N17" i="28"/>
  <c r="K17" i="28"/>
  <c r="J17" i="28"/>
  <c r="I17" i="28"/>
  <c r="H17" i="28"/>
  <c r="AF16" i="28"/>
  <c r="AE16" i="28"/>
  <c r="Z16" i="28"/>
  <c r="AD16" i="28" s="1"/>
  <c r="AF15" i="28"/>
  <c r="AE15" i="28"/>
  <c r="Z15" i="28"/>
  <c r="AD15" i="28" s="1"/>
  <c r="AF14" i="28"/>
  <c r="AE14" i="28"/>
  <c r="Z14" i="28"/>
  <c r="AD14" i="28" s="1"/>
  <c r="AF13" i="28"/>
  <c r="AE13" i="28"/>
  <c r="Z13" i="28"/>
  <c r="AD13" i="28" s="1"/>
  <c r="AF12" i="28"/>
  <c r="AE12" i="28"/>
  <c r="Z12" i="28"/>
  <c r="AD12" i="28" s="1"/>
  <c r="AF11" i="28"/>
  <c r="AE11" i="28"/>
  <c r="Z11" i="28"/>
  <c r="AD11" i="28" s="1"/>
  <c r="AF10" i="28"/>
  <c r="AE10" i="28"/>
  <c r="Z10" i="28"/>
  <c r="AD10" i="28" s="1"/>
  <c r="AF9" i="28"/>
  <c r="AE9" i="28"/>
  <c r="Z9" i="28"/>
  <c r="AD9" i="28" s="1"/>
  <c r="AF8" i="28"/>
  <c r="AE8" i="28"/>
  <c r="Z8" i="28"/>
  <c r="AD8" i="28" s="1"/>
  <c r="J26" i="28" l="1"/>
  <c r="H24" i="30"/>
  <c r="O26" i="28"/>
  <c r="AG26" i="28"/>
  <c r="G25" i="29"/>
  <c r="AE19" i="29"/>
  <c r="H26" i="28"/>
  <c r="N26" i="28"/>
  <c r="I26" i="28"/>
  <c r="G20" i="28"/>
  <c r="K26" i="28"/>
  <c r="G17" i="28"/>
  <c r="AE25" i="28"/>
  <c r="AE15" i="30"/>
  <c r="K24" i="30"/>
  <c r="O24" i="30"/>
  <c r="G15" i="30"/>
  <c r="AE18" i="30"/>
  <c r="G18" i="30"/>
  <c r="N24" i="30"/>
  <c r="G23" i="30"/>
  <c r="J24" i="30"/>
  <c r="AG24" i="30"/>
  <c r="AE23" i="30"/>
  <c r="I24" i="30"/>
  <c r="AE24" i="29"/>
  <c r="AE25" i="29" s="1"/>
  <c r="AI25" i="29" s="1"/>
  <c r="G24" i="29"/>
  <c r="AE20" i="28"/>
  <c r="AE17" i="28"/>
  <c r="G25" i="28"/>
  <c r="G26" i="28" l="1"/>
  <c r="AE26" i="28"/>
  <c r="AI26" i="28" s="1"/>
  <c r="AE24" i="30"/>
  <c r="AI24" i="30" s="1"/>
  <c r="G24" i="30"/>
  <c r="AF14" i="23" l="1"/>
  <c r="AE14" i="23"/>
  <c r="Z14" i="23"/>
  <c r="AD14" i="23" s="1"/>
  <c r="AE12" i="23"/>
  <c r="AF12" i="23"/>
  <c r="Z12" i="23"/>
  <c r="AD12" i="23" s="1"/>
  <c r="AE11" i="23"/>
  <c r="AF11" i="23"/>
  <c r="Z11" i="23"/>
  <c r="AD11" i="23" s="1"/>
  <c r="AE10" i="23"/>
  <c r="AF10" i="23"/>
  <c r="Z10" i="23"/>
  <c r="AD10" i="23" s="1"/>
  <c r="AE9" i="23"/>
  <c r="AF9" i="23"/>
  <c r="Z9" i="23"/>
  <c r="AD9" i="23" s="1"/>
  <c r="AE8" i="23"/>
  <c r="AF8" i="23"/>
  <c r="Z8" i="23"/>
  <c r="AD8" i="23" s="1"/>
  <c r="N19" i="23"/>
  <c r="AG19" i="23"/>
  <c r="O19" i="23"/>
  <c r="K19" i="23"/>
  <c r="J19" i="23"/>
  <c r="I19" i="23"/>
  <c r="H19" i="23"/>
  <c r="AF18" i="23"/>
  <c r="AE18" i="23"/>
  <c r="Z18" i="23"/>
  <c r="AD18" i="23" s="1"/>
  <c r="AF17" i="23"/>
  <c r="AE17" i="23"/>
  <c r="Z17" i="23"/>
  <c r="AD17" i="23" s="1"/>
  <c r="AF16" i="23"/>
  <c r="AE16" i="23"/>
  <c r="Z16" i="23"/>
  <c r="AD16" i="23" s="1"/>
  <c r="AF15" i="23"/>
  <c r="AE15" i="23"/>
  <c r="Z15" i="23"/>
  <c r="AD15" i="23" s="1"/>
  <c r="AF13" i="23"/>
  <c r="AE13" i="23"/>
  <c r="Z13" i="23"/>
  <c r="AD13" i="23" s="1"/>
  <c r="G19" i="23" l="1"/>
  <c r="AE19" i="23"/>
  <c r="AB23" i="23" l="1"/>
  <c r="AF23" i="23" s="1"/>
  <c r="AA23" i="23"/>
  <c r="AE23" i="23" s="1"/>
  <c r="AB22" i="23"/>
  <c r="AF22" i="23" s="1"/>
  <c r="AA22" i="23"/>
  <c r="AE22" i="23" s="1"/>
  <c r="AB21" i="23"/>
  <c r="AF21" i="23" s="1"/>
  <c r="AA21" i="23"/>
  <c r="AE21" i="23" s="1"/>
  <c r="Z23" i="23"/>
  <c r="AD23" i="23" s="1"/>
  <c r="Z22" i="23"/>
  <c r="AD22" i="23" s="1"/>
  <c r="Z21" i="23"/>
  <c r="AD21" i="23" s="1"/>
  <c r="AG24" i="23"/>
  <c r="AE24" i="23" l="1"/>
  <c r="AG25" i="23"/>
  <c r="O24" i="23" l="1"/>
  <c r="N24" i="23"/>
  <c r="I24" i="23"/>
  <c r="J24" i="23"/>
  <c r="K24" i="23"/>
  <c r="H24" i="23"/>
  <c r="I25" i="23" l="1"/>
  <c r="H25" i="23"/>
  <c r="N25" i="23"/>
  <c r="K25" i="23"/>
  <c r="O25" i="23"/>
  <c r="J25" i="23"/>
  <c r="G24" i="23"/>
  <c r="G25" i="23"/>
  <c r="AE25" i="23" l="1"/>
  <c r="AI25" i="23" s="1"/>
</calcChain>
</file>

<file path=xl/sharedStrings.xml><?xml version="1.0" encoding="utf-8"?>
<sst xmlns="http://schemas.openxmlformats.org/spreadsheetml/2006/main" count="869" uniqueCount="189">
  <si>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</si>
  <si>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</si>
  <si>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</si>
  <si>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</si>
  <si>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</si>
  <si>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</si>
  <si>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</si>
  <si>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</si>
  <si>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</si>
  <si>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</si>
  <si>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</si>
  <si>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</si>
  <si>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</si>
  <si>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</si>
  <si>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</si>
  <si>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</si>
  <si>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</si>
  <si>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</si>
  <si>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</si>
  <si>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Applicable à tous les parcours de la mention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</si>
  <si>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</si>
  <si>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</si>
  <si>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</si>
  <si>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</si>
  <si>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</si>
  <si>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</si>
  <si>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</si>
  <si>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</si>
  <si>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</si>
  <si>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</si>
  <si>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UE1 "Nom de l'UE"</t>
  </si>
  <si>
    <t>UE2 "Nom de l'UE"</t>
  </si>
  <si>
    <t>UE…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</si>
  <si>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</si>
  <si>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</si>
  <si>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</si>
  <si>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</si>
  <si>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</si>
  <si>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</si>
  <si>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</si>
  <si>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</si>
  <si>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</si>
  <si>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</si>
  <si>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</si>
  <si>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</si>
  <si>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</si>
  <si>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>Une absence justifiée (ABJ) en deuxième session est remplacée par la note de la première session pour le calul de la moyenne du semestre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</si>
  <si>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</si>
  <si>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</si>
  <si>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</si>
  <si>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</si>
  <si>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</si>
  <si>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</si>
  <si>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1 et 2 du M1 se compensent</t>
  </si>
  <si>
    <t>Les moyennes des semestres 3 et 4 du M2 se compensent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</si>
  <si>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</si>
  <si>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</si>
  <si>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</si>
  <si>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</si>
  <si>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</si>
  <si>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</si>
  <si>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</si>
  <si>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</si>
  <si>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</si>
  <si>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</si>
  <si>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</si>
  <si>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</si>
  <si>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</si>
  <si>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</si>
  <si>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</si>
  <si>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dans une formation par alternance n'est pas autorisé</t>
  </si>
  <si>
    <t>Mode de calcul de la mention P, AB, B, TB de Master</t>
  </si>
  <si>
    <t>Régle particulière pour le calcul de la mention du master :</t>
  </si>
  <si>
    <t>Une absence en 2e session entraîne le report automatique de la note 1ère session</t>
  </si>
  <si>
    <t>La meilleure des 2 notes (1ère et 2ème session) est utilisée pour le calcul de la 2e session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</si>
  <si>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</si>
  <si>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</si>
  <si>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</si>
  <si>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Blocs de Connaissances 
et de Compétences</t>
  </si>
  <si>
    <t>Modalités de Contrôle des Connaissances en Master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</si>
  <si>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</si>
  <si>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UE au choix (préciser le nombred'UE ou d'EC à choisir ou le nombre d'ECT qui sont au choix)</t>
  </si>
  <si>
    <t>UE obligatoires (préciser le nombred'UE ou d'EC à choisir ou le nombre d'ECT qui sont au choix)</t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</si>
  <si>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</si>
  <si>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</si>
  <si>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</si>
  <si>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Mutualisation</t>
  </si>
  <si>
    <t>Total HETD Obligatoire</t>
  </si>
  <si>
    <t>Total HETD Au choix</t>
  </si>
  <si>
    <t>Total HETD M1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</si>
  <si>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</si>
  <si>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</si>
  <si>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</si>
  <si>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</si>
  <si>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</si>
  <si>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L'étudiant est admis aux semestre 1, 2, 3 ou 4 si les notes sont supérieures aux seuils indiqués dans le tableau des MCC</t>
  </si>
  <si>
    <t>Un affichage ou une communication des règles du contrôle continu, sous la responsabilité de l'enseignant, est obligatoire un mois au plus tard après la rentrée des étudiants</t>
  </si>
  <si>
    <t>Préciser la session :</t>
  </si>
  <si>
    <t>Les mêmes seuils sont appliqués en session 1 et en session 2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</si>
  <si>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</si>
  <si>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</si>
  <si>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</si>
  <si>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</si>
  <si>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 xml:space="preserve">Règles concernant le Stage ou mémoire ou période en entreprise de M1 et M2 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</si>
  <si>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</si>
  <si>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</si>
  <si>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Le stage ou le mémoire ou la période en entreprise fait l'objet d'un rapport écrit</t>
  </si>
  <si>
    <t>Le stage ou le mémoire ou la période en entreprise fait l'objet d'une soutenance orale</t>
  </si>
  <si>
    <t xml:space="preserve">Si la formation est semestrialisée, les choix d'UE en M1 et en M2 sont validés par l'équipe pédagogique, le Nb d'ECTS est égal à 30 par semestre </t>
  </si>
  <si>
    <t>Autre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</si>
  <si>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</si>
  <si>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</si>
  <si>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Une absence justifiée (ABJ) en première session à l'un des CC d'une UE ou d'une EC est remplacé par un 0/20 pour le calcul de la moyenne de l'EC ou de l'UE</t>
  </si>
  <si>
    <t>Une absence Injustifiée (ABI) en première session à l'un des CC d'une Ec ou d'une UE est remplacé par un 0/20 pour le calcul de la moyenne de l'EC ou de l'UE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</si>
  <si>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</si>
  <si>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</si>
  <si>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</si>
  <si>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</si>
  <si>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</si>
  <si>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</si>
  <si>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</si>
  <si>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</si>
  <si>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</si>
  <si>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</si>
  <si>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Le redoublement en M2 n'est pas de droit, si le jury l'autorise le nombre de redoublement en Master est limité à une fois</t>
  </si>
  <si>
    <t>Le redoublement en M1 n'est pas de droit, si le jury l'autorise le nombre de redoublement en M1 est limité à une fois</t>
  </si>
  <si>
    <t>Comportement du consommateur</t>
  </si>
  <si>
    <t>Business English (1)</t>
  </si>
  <si>
    <t>Business English (2)</t>
  </si>
  <si>
    <t>Accompagnement à la professionnalisation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</si>
  <si>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</si>
  <si>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t>M1</t>
  </si>
  <si>
    <t>Analyse de l'environnement professionnel et réglementaire en hôtellerie et restauration</t>
  </si>
  <si>
    <t>CT 100%</t>
  </si>
  <si>
    <t>Théorie des organisations</t>
  </si>
  <si>
    <t>Management de projet</t>
  </si>
  <si>
    <t>Fondamentaux du marketing en hôtellerie et restauration</t>
  </si>
  <si>
    <t>Revenue Management</t>
  </si>
  <si>
    <t>Gestion financière et contrôle</t>
  </si>
  <si>
    <t>Gestion des ressources humaines et droit social</t>
  </si>
  <si>
    <t>Direction des achats en restauration collective</t>
  </si>
  <si>
    <t>Direction des opérations en hôtellerie internationale</t>
  </si>
  <si>
    <t>50%CC+50%CT</t>
  </si>
  <si>
    <t>CC/CT</t>
  </si>
  <si>
    <t>100%CT</t>
  </si>
  <si>
    <t>CT</t>
  </si>
  <si>
    <t>E et 0</t>
  </si>
  <si>
    <t>Note de professionnalisation</t>
  </si>
  <si>
    <t>Mission en entreprise</t>
  </si>
  <si>
    <t>M2</t>
  </si>
  <si>
    <t>Gestion de la relation client (CRM)</t>
  </si>
  <si>
    <t>Etudes marketing</t>
  </si>
  <si>
    <t>Stratégie approfondie</t>
  </si>
  <si>
    <t>Gouvernance juridique d’un établissement hôtelier et de restauration</t>
  </si>
  <si>
    <t>Management interculturel</t>
  </si>
  <si>
    <t xml:space="preserve">Contrôle financier </t>
  </si>
  <si>
    <t>Jeu d’entreprise</t>
  </si>
  <si>
    <t>Systèmes d’information en hôtellerie et restauration (PMS, CRS, etc.)</t>
  </si>
  <si>
    <t>Business English (Case Studies and TOEIC) (a)</t>
  </si>
  <si>
    <t>Marketing digital</t>
  </si>
  <si>
    <t>Mission internationale</t>
  </si>
  <si>
    <t>Culture et économie du luxe</t>
  </si>
  <si>
    <t>Etudes de cas transverses en posture managériale</t>
  </si>
  <si>
    <t>Séminaire de recherche</t>
  </si>
  <si>
    <t>Mémoire professionnel</t>
  </si>
  <si>
    <t>Projets tutorés</t>
  </si>
  <si>
    <t>E et O</t>
  </si>
  <si>
    <t>E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</si>
  <si>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"Management des Services en Restauration et Hôtellerie Internationale"</t>
    </r>
  </si>
  <si>
    <t>Note d'écrit</t>
  </si>
  <si>
    <t>TOEIC minimum 750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</si>
  <si>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</si>
  <si>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1 et 3</t>
  </si>
  <si>
    <t>60% Note d'écrit + 40% Note de présentation orale</t>
  </si>
  <si>
    <t>Total heures étudiants M1 et  M2  "Acronyme"</t>
  </si>
  <si>
    <t>Management – Développement personnel et professionnel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</si>
  <si>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"Vincent Marcilhac</t>
    </r>
    <r>
      <rPr>
        <b/>
        <sz val="12"/>
        <color theme="1" tint="4.9989318521683403E-2"/>
        <rFont val="Calibri"/>
        <family val="2"/>
        <scheme val="minor"/>
      </rPr>
      <t>"</t>
    </r>
  </si>
  <si>
    <t xml:space="preserve"> Responsable de Formation "Vincent Marcilhac"</t>
  </si>
  <si>
    <t>Outils de gestion et de communication</t>
  </si>
  <si>
    <r>
      <t>Hackat</t>
    </r>
    <r>
      <rPr>
        <sz val="11"/>
        <color rgb="FFFF0000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on entrepreneuriat</t>
    </r>
  </si>
  <si>
    <t>Secrétariat pédagogique : Sonia Fergani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</si>
  <si>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</si>
  <si>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"Vincent Marcilhac"</t>
    </r>
  </si>
  <si>
    <t>1 et 4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</si>
  <si>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</si>
  <si>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</si>
  <si>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</si>
  <si>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Pour pouvoir présenter la mission en entreprise et obtenir une note de professionnalisation, la période de l'expérience professionnelle doit être au minimum de 6 mois dans une même entreprise.</t>
  </si>
  <si>
    <t>Pour pouvoir présenter le mémoire professionnel et obtenir une note de professionnalisation, la période de l'expérience professionnelle doit être au minimum de 6 mois dans une même entreprise.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</si>
</sst>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4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46" fillId="3" borderId="18" xfId="1" applyFont="1" applyFill="1" applyBorder="1" applyAlignment="1">
      <alignment vertical="center"/>
    </xf>
    <xf numFmtId="0" fontId="46" fillId="3" borderId="18" xfId="1" applyFont="1" applyFill="1" applyBorder="1" applyAlignment="1">
      <alignment horizontal="center" vertical="center" wrapText="1"/>
    </xf>
    <xf numFmtId="0" fontId="47" fillId="3" borderId="18" xfId="1" applyFont="1" applyFill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vertical="center"/>
    </xf>
    <xf numFmtId="0" fontId="31" fillId="3" borderId="16" xfId="1" applyFont="1" applyFill="1" applyBorder="1" applyAlignment="1">
      <alignment vertical="center" wrapText="1"/>
    </xf>
    <xf numFmtId="0" fontId="31" fillId="3" borderId="18" xfId="1" applyFont="1" applyFill="1" applyBorder="1" applyAlignment="1">
      <alignment horizontal="center" vertical="center" wrapText="1"/>
    </xf>
    <xf numFmtId="0" fontId="31" fillId="3" borderId="7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41" xfId="1" applyFont="1" applyBorder="1" applyAlignment="1">
      <alignment horizontal="center" vertical="center" wrapText="1"/>
    </xf>
    <xf numFmtId="0" fontId="48" fillId="0" borderId="42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 wrapText="1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18" fillId="7" borderId="42" xfId="1" applyFont="1" applyFill="1" applyBorder="1" applyAlignment="1">
      <alignment horizontal="center" vertical="center" wrapText="1"/>
    </xf>
    <xf numFmtId="0" fontId="18" fillId="7" borderId="20" xfId="1" applyFont="1" applyFill="1" applyBorder="1" applyAlignment="1">
      <alignment horizontal="center" vertical="center" wrapText="1"/>
    </xf>
    <xf numFmtId="0" fontId="18" fillId="7" borderId="43" xfId="1" applyFont="1" applyFill="1" applyBorder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vertical="center"/>
    </xf>
    <xf numFmtId="0" fontId="52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55" fillId="0" borderId="1" xfId="1" applyFont="1" applyBorder="1" applyAlignment="1">
      <alignment horizontal="right" vertical="center"/>
    </xf>
    <xf numFmtId="0" fontId="56" fillId="0" borderId="1" xfId="1" applyFont="1" applyBorder="1" applyAlignment="1">
      <alignment horizontal="left" vertical="center"/>
    </xf>
    <xf numFmtId="0" fontId="56" fillId="0" borderId="1" xfId="1" applyFont="1" applyBorder="1" applyAlignment="1">
      <alignment horizontal="center" vertical="center"/>
    </xf>
    <xf numFmtId="0" fontId="57" fillId="0" borderId="1" xfId="1" applyFont="1" applyBorder="1" applyAlignment="1">
      <alignment horizontal="left" vertical="center"/>
    </xf>
    <xf numFmtId="0" fontId="0" fillId="0" borderId="23" xfId="0" applyFill="1" applyBorder="1" applyAlignment="1">
      <alignment horizontal="right" vertical="center"/>
    </xf>
    <xf numFmtId="0" fontId="0" fillId="0" borderId="35" xfId="0" applyFill="1" applyBorder="1" applyAlignment="1">
      <alignment horizontal="left" vertical="center"/>
    </xf>
    <xf numFmtId="0" fontId="0" fillId="0" borderId="35" xfId="0" applyFill="1" applyBorder="1" applyAlignment="1">
      <alignment horizontal="center" vertical="center"/>
    </xf>
    <xf numFmtId="0" fontId="0" fillId="0" borderId="9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36" xfId="0" applyFill="1" applyBorder="1" applyAlignment="1">
      <alignment horizontal="right" vertical="center"/>
    </xf>
    <xf numFmtId="0" fontId="0" fillId="0" borderId="18" xfId="0" applyFill="1" applyBorder="1" applyAlignment="1">
      <alignment horizontal="right" vertical="center"/>
    </xf>
    <xf numFmtId="0" fontId="0" fillId="0" borderId="18" xfId="0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20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49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8" xfId="1" applyFont="1" applyBorder="1" applyAlignment="1">
      <alignment vertical="center" wrapText="1"/>
    </xf>
    <xf numFmtId="0" fontId="60" fillId="4" borderId="18" xfId="1" applyFont="1" applyFill="1" applyBorder="1" applyAlignment="1">
      <alignment vertical="center"/>
    </xf>
    <xf numFmtId="0" fontId="61" fillId="0" borderId="0" xfId="1" applyFont="1" applyAlignment="1">
      <alignment horizontal="center" vertical="center" wrapText="1"/>
    </xf>
    <xf numFmtId="0" fontId="62" fillId="0" borderId="0" xfId="1" applyFont="1" applyAlignment="1">
      <alignment horizontal="center" vertical="center"/>
    </xf>
    <xf numFmtId="0" fontId="60" fillId="0" borderId="35" xfId="1" applyFont="1" applyBorder="1" applyAlignment="1">
      <alignment horizontal="center" vertical="center"/>
    </xf>
    <xf numFmtId="0" fontId="60" fillId="0" borderId="28" xfId="1" applyFont="1" applyBorder="1" applyAlignment="1">
      <alignment horizontal="center" vertical="center"/>
    </xf>
    <xf numFmtId="0" fontId="60" fillId="0" borderId="17" xfId="1" applyFont="1" applyBorder="1" applyAlignment="1">
      <alignment vertical="center"/>
    </xf>
    <xf numFmtId="0" fontId="63" fillId="2" borderId="0" xfId="1" applyFont="1" applyFill="1" applyAlignment="1">
      <alignment horizontal="right" vertical="center"/>
    </xf>
    <xf numFmtId="0" fontId="62" fillId="5" borderId="17" xfId="1" applyFont="1" applyFill="1" applyBorder="1" applyAlignment="1">
      <alignment vertical="center" wrapText="1"/>
    </xf>
    <xf numFmtId="0" fontId="60" fillId="0" borderId="18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 wrapText="1"/>
    </xf>
    <xf numFmtId="0" fontId="62" fillId="7" borderId="37" xfId="1" applyFont="1" applyFill="1" applyBorder="1" applyAlignment="1">
      <alignment horizontal="center" vertical="center" wrapText="1"/>
    </xf>
    <xf numFmtId="0" fontId="62" fillId="7" borderId="35" xfId="1" applyFont="1" applyFill="1" applyBorder="1" applyAlignment="1">
      <alignment horizontal="center" vertical="center" wrapText="1"/>
    </xf>
    <xf numFmtId="0" fontId="60" fillId="0" borderId="37" xfId="1" applyFont="1" applyBorder="1" applyAlignment="1">
      <alignment horizontal="center" vertical="center"/>
    </xf>
    <xf numFmtId="0" fontId="60" fillId="0" borderId="18" xfId="1" applyFont="1" applyBorder="1" applyAlignment="1">
      <alignment vertical="center"/>
    </xf>
    <xf numFmtId="0" fontId="61" fillId="0" borderId="0" xfId="1" applyFont="1" applyAlignment="1">
      <alignment horizontal="left" vertical="center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top"/>
    </xf>
    <xf numFmtId="0" fontId="23" fillId="0" borderId="9" xfId="0" applyFont="1" applyBorder="1" applyAlignment="1">
      <alignment horizontal="left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5"/>
  <sheetViews>
    <sheetView showGridLines="0" view="pageBreakPreview" topLeftCell="B1" zoomScale="98" zoomScaleNormal="100" zoomScaleSheetLayoutView="98" workbookViewId="0">
      <selection activeCell="W2" sqref="W2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68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177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33</v>
      </c>
      <c r="AJ2" s="61"/>
      <c r="AK2" s="61"/>
      <c r="AL2" s="153"/>
      <c r="AM2" s="1" t="s">
        <v>0</v>
      </c>
      <c r="AN2" s="8"/>
    </row>
    <row r="3" spans="1:41" ht="15.6" x14ac:dyDescent="0.3">
      <c r="A3" s="2" t="s">
        <v>0</v>
      </c>
      <c r="B3" s="4" t="s">
        <v>168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92</v>
      </c>
      <c r="AJ3" s="63"/>
      <c r="AK3" s="63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181</v>
      </c>
      <c r="C4" s="25"/>
      <c r="D4" s="25"/>
      <c r="E4" s="41"/>
      <c r="F4" s="41"/>
      <c r="G4" s="314" t="s">
        <v>2</v>
      </c>
      <c r="H4" s="315"/>
      <c r="I4" s="315"/>
      <c r="J4" s="315"/>
      <c r="K4" s="316"/>
      <c r="L4" s="317" t="s">
        <v>35</v>
      </c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9"/>
      <c r="X4" s="11"/>
      <c r="Y4" s="191" t="s">
        <v>3</v>
      </c>
      <c r="Z4" s="320" t="s">
        <v>29</v>
      </c>
      <c r="AA4" s="320"/>
      <c r="AB4" s="320"/>
      <c r="AC4" s="321"/>
      <c r="AD4" s="199"/>
      <c r="AE4" s="290" t="s">
        <v>6</v>
      </c>
      <c r="AF4" s="135"/>
      <c r="AG4" s="200"/>
      <c r="AH4" s="15"/>
      <c r="AI4" s="64" t="s">
        <v>1</v>
      </c>
      <c r="AJ4" s="64" t="s">
        <v>9</v>
      </c>
      <c r="AK4" s="64" t="s">
        <v>4</v>
      </c>
      <c r="AL4" s="153"/>
      <c r="AM4" s="1" t="s">
        <v>0</v>
      </c>
      <c r="AN4" s="8"/>
    </row>
    <row r="5" spans="1:41" ht="21" customHeight="1" x14ac:dyDescent="0.3">
      <c r="A5" s="2" t="s">
        <v>0</v>
      </c>
      <c r="B5" s="25" t="s">
        <v>80</v>
      </c>
      <c r="C5" s="25"/>
      <c r="D5" s="25"/>
      <c r="E5" s="41"/>
      <c r="F5" s="41"/>
      <c r="G5" s="322" t="s">
        <v>5</v>
      </c>
      <c r="H5" s="323"/>
      <c r="I5" s="323"/>
      <c r="J5" s="323"/>
      <c r="K5" s="324"/>
      <c r="L5" s="325" t="s">
        <v>78</v>
      </c>
      <c r="M5" s="326"/>
      <c r="N5" s="326"/>
      <c r="O5" s="326"/>
      <c r="P5" s="327"/>
      <c r="Q5" s="328" t="s">
        <v>7</v>
      </c>
      <c r="R5" s="328"/>
      <c r="S5" s="329"/>
      <c r="T5" s="330" t="s">
        <v>8</v>
      </c>
      <c r="U5" s="328"/>
      <c r="V5" s="33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5" t="s">
        <v>10</v>
      </c>
      <c r="C6" s="69"/>
      <c r="D6" s="70"/>
      <c r="E6" s="46" t="s">
        <v>11</v>
      </c>
      <c r="F6" s="203" t="s">
        <v>86</v>
      </c>
      <c r="G6" s="45" t="s">
        <v>12</v>
      </c>
      <c r="H6" s="196" t="s">
        <v>13</v>
      </c>
      <c r="I6" s="197" t="s">
        <v>14</v>
      </c>
      <c r="J6" s="197" t="s">
        <v>15</v>
      </c>
      <c r="K6" s="198" t="s">
        <v>109</v>
      </c>
      <c r="L6" s="116" t="s">
        <v>36</v>
      </c>
      <c r="M6" s="117" t="s">
        <v>38</v>
      </c>
      <c r="N6" s="118" t="s">
        <v>39</v>
      </c>
      <c r="O6" s="119" t="s">
        <v>40</v>
      </c>
      <c r="P6" s="120" t="s">
        <v>41</v>
      </c>
      <c r="Q6" s="121" t="s">
        <v>16</v>
      </c>
      <c r="R6" s="121" t="s">
        <v>17</v>
      </c>
      <c r="S6" s="121" t="s">
        <v>18</v>
      </c>
      <c r="T6" s="122" t="s">
        <v>16</v>
      </c>
      <c r="U6" s="121" t="s">
        <v>17</v>
      </c>
      <c r="V6" s="123" t="s">
        <v>18</v>
      </c>
      <c r="W6" s="46" t="s">
        <v>27</v>
      </c>
      <c r="X6" s="11"/>
      <c r="Y6" s="193"/>
      <c r="Z6" s="137" t="s">
        <v>13</v>
      </c>
      <c r="AA6" s="137" t="s">
        <v>14</v>
      </c>
      <c r="AB6" s="137" t="s">
        <v>15</v>
      </c>
      <c r="AC6" s="139" t="s">
        <v>28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 x14ac:dyDescent="0.3">
      <c r="A7" s="2" t="s">
        <v>37</v>
      </c>
      <c r="B7" s="155" t="s">
        <v>82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11" t="s">
        <v>34</v>
      </c>
      <c r="AJ7" s="311"/>
      <c r="AK7" s="311"/>
      <c r="AN7" s="145" t="s">
        <v>0</v>
      </c>
      <c r="AO7" s="8"/>
    </row>
    <row r="8" spans="1:41" s="3" customFormat="1" ht="30" customHeight="1" x14ac:dyDescent="0.3">
      <c r="A8" s="2"/>
      <c r="B8" s="156"/>
      <c r="C8" s="189" t="s">
        <v>131</v>
      </c>
      <c r="D8" s="189" t="s">
        <v>132</v>
      </c>
      <c r="E8" s="239"/>
      <c r="F8" s="133"/>
      <c r="G8" s="134">
        <v>1</v>
      </c>
      <c r="H8" s="158">
        <v>12</v>
      </c>
      <c r="I8" s="159">
        <v>28</v>
      </c>
      <c r="J8" s="159"/>
      <c r="K8" s="160"/>
      <c r="L8" s="161"/>
      <c r="M8" s="162"/>
      <c r="N8" s="161">
        <v>4</v>
      </c>
      <c r="O8" s="163">
        <v>4</v>
      </c>
      <c r="P8" s="162">
        <v>6</v>
      </c>
      <c r="Q8" s="163" t="s">
        <v>145</v>
      </c>
      <c r="R8" s="163"/>
      <c r="S8" s="162" t="s">
        <v>144</v>
      </c>
      <c r="T8" s="161" t="s">
        <v>145</v>
      </c>
      <c r="U8" s="163"/>
      <c r="V8" s="164" t="s">
        <v>144</v>
      </c>
      <c r="W8" s="133"/>
      <c r="X8" s="11"/>
      <c r="Y8" s="58"/>
      <c r="Z8" s="73">
        <f>ROUNDUP(SUM($AI$5:$AK$5)/$AD$6,0)</f>
        <v>1</v>
      </c>
      <c r="AA8" s="74">
        <v>1</v>
      </c>
      <c r="AB8" s="74"/>
      <c r="AC8" s="75"/>
      <c r="AD8" s="73">
        <f>H8*Z8*1.5</f>
        <v>18</v>
      </c>
      <c r="AE8" s="74">
        <f>I8*AA8</f>
        <v>28</v>
      </c>
      <c r="AF8" s="74">
        <f>J8*AB8</f>
        <v>0</v>
      </c>
      <c r="AG8" s="75"/>
      <c r="AI8" s="311"/>
      <c r="AJ8" s="311"/>
      <c r="AK8" s="311"/>
      <c r="AL8" s="65"/>
      <c r="AM8" s="1" t="s">
        <v>0</v>
      </c>
      <c r="AN8" s="8"/>
    </row>
    <row r="9" spans="1:41" s="3" customFormat="1" ht="30" customHeight="1" x14ac:dyDescent="0.3">
      <c r="A9" s="2"/>
      <c r="B9" s="156"/>
      <c r="C9" s="157" t="s">
        <v>131</v>
      </c>
      <c r="D9" s="157" t="s">
        <v>134</v>
      </c>
      <c r="E9" s="165"/>
      <c r="F9" s="165"/>
      <c r="G9" s="134">
        <v>1</v>
      </c>
      <c r="H9" s="167">
        <v>30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145</v>
      </c>
      <c r="R9" s="163"/>
      <c r="S9" s="162" t="s">
        <v>144</v>
      </c>
      <c r="T9" s="171" t="s">
        <v>145</v>
      </c>
      <c r="U9" s="163"/>
      <c r="V9" s="164" t="s">
        <v>144</v>
      </c>
      <c r="W9" s="165"/>
      <c r="X9" s="11"/>
      <c r="Y9" s="72"/>
      <c r="Z9" s="73">
        <f t="shared" ref="Z9:Z14" si="0">ROUNDUP(SUM($AI$5:$AK$5)/$AD$6,0)</f>
        <v>1</v>
      </c>
      <c r="AA9" s="74">
        <v>1</v>
      </c>
      <c r="AB9" s="74"/>
      <c r="AC9" s="75"/>
      <c r="AD9" s="73">
        <f t="shared" ref="AD9:AD14" si="1">H9*Z9*1.5</f>
        <v>45</v>
      </c>
      <c r="AE9" s="74">
        <f t="shared" ref="AE9:AF14" si="2">I9*AA9</f>
        <v>0</v>
      </c>
      <c r="AF9" s="74">
        <f t="shared" si="2"/>
        <v>0</v>
      </c>
      <c r="AG9" s="78"/>
      <c r="AI9" s="291"/>
      <c r="AJ9" s="291"/>
      <c r="AK9" s="291"/>
      <c r="AL9" s="65"/>
      <c r="AM9" s="1"/>
      <c r="AN9" s="8"/>
    </row>
    <row r="10" spans="1:41" s="3" customFormat="1" ht="30" customHeight="1" x14ac:dyDescent="0.3">
      <c r="A10" s="2"/>
      <c r="B10" s="156"/>
      <c r="C10" s="157" t="s">
        <v>131</v>
      </c>
      <c r="D10" s="157" t="s">
        <v>135</v>
      </c>
      <c r="E10" s="165"/>
      <c r="F10" s="165"/>
      <c r="G10" s="134">
        <v>1</v>
      </c>
      <c r="H10" s="167">
        <v>30</v>
      </c>
      <c r="I10" s="168"/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145</v>
      </c>
      <c r="R10" s="163"/>
      <c r="S10" s="162" t="s">
        <v>144</v>
      </c>
      <c r="T10" s="161" t="s">
        <v>145</v>
      </c>
      <c r="U10" s="163"/>
      <c r="V10" s="164" t="s">
        <v>144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45</v>
      </c>
      <c r="AE10" s="74">
        <f t="shared" si="2"/>
        <v>0</v>
      </c>
      <c r="AF10" s="74">
        <f t="shared" si="2"/>
        <v>0</v>
      </c>
      <c r="AG10" s="78"/>
      <c r="AI10" s="291"/>
      <c r="AJ10" s="291"/>
      <c r="AK10" s="291"/>
      <c r="AL10" s="65"/>
      <c r="AM10" s="1"/>
      <c r="AN10" s="8"/>
    </row>
    <row r="11" spans="1:41" s="3" customFormat="1" ht="30" customHeight="1" x14ac:dyDescent="0.3">
      <c r="A11" s="2"/>
      <c r="B11" s="156"/>
      <c r="C11" s="157" t="s">
        <v>131</v>
      </c>
      <c r="D11" s="189" t="s">
        <v>136</v>
      </c>
      <c r="E11" s="165"/>
      <c r="F11" s="165"/>
      <c r="G11" s="134">
        <v>1</v>
      </c>
      <c r="H11" s="167">
        <v>25</v>
      </c>
      <c r="I11" s="168">
        <v>10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145</v>
      </c>
      <c r="R11" s="163"/>
      <c r="S11" s="162" t="s">
        <v>144</v>
      </c>
      <c r="T11" s="171" t="s">
        <v>145</v>
      </c>
      <c r="U11" s="163"/>
      <c r="V11" s="164" t="s">
        <v>144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37.5</v>
      </c>
      <c r="AE11" s="74">
        <f t="shared" si="2"/>
        <v>10</v>
      </c>
      <c r="AF11" s="74">
        <f t="shared" si="2"/>
        <v>0</v>
      </c>
      <c r="AG11" s="78"/>
      <c r="AI11" s="291"/>
      <c r="AJ11" s="291"/>
      <c r="AK11" s="291"/>
      <c r="AL11" s="65"/>
      <c r="AM11" s="1"/>
      <c r="AN11" s="8"/>
    </row>
    <row r="12" spans="1:41" s="3" customFormat="1" ht="30" customHeight="1" x14ac:dyDescent="0.3">
      <c r="A12" s="2"/>
      <c r="B12" s="156"/>
      <c r="C12" s="157" t="s">
        <v>131</v>
      </c>
      <c r="D12" s="157" t="s">
        <v>137</v>
      </c>
      <c r="E12" s="165"/>
      <c r="F12" s="165"/>
      <c r="G12" s="134">
        <v>1</v>
      </c>
      <c r="H12" s="167">
        <v>5</v>
      </c>
      <c r="I12" s="168">
        <v>15</v>
      </c>
      <c r="J12" s="168"/>
      <c r="K12" s="169"/>
      <c r="L12" s="167"/>
      <c r="M12" s="169"/>
      <c r="N12" s="167">
        <v>3</v>
      </c>
      <c r="O12" s="168">
        <v>3</v>
      </c>
      <c r="P12" s="169">
        <v>6</v>
      </c>
      <c r="Q12" s="163" t="s">
        <v>145</v>
      </c>
      <c r="R12" s="163"/>
      <c r="S12" s="162" t="s">
        <v>144</v>
      </c>
      <c r="T12" s="161" t="s">
        <v>145</v>
      </c>
      <c r="U12" s="163"/>
      <c r="V12" s="164" t="s">
        <v>144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7.5</v>
      </c>
      <c r="AE12" s="74">
        <f t="shared" si="2"/>
        <v>15</v>
      </c>
      <c r="AF12" s="74">
        <f t="shared" si="2"/>
        <v>0</v>
      </c>
      <c r="AG12" s="78"/>
      <c r="AI12" s="291"/>
      <c r="AJ12" s="291"/>
      <c r="AK12" s="291"/>
      <c r="AL12" s="65"/>
      <c r="AM12" s="1"/>
      <c r="AN12" s="8"/>
    </row>
    <row r="13" spans="1:41" s="3" customFormat="1" ht="30" customHeight="1" x14ac:dyDescent="0.3">
      <c r="A13" s="2"/>
      <c r="B13" s="156"/>
      <c r="C13" s="157" t="s">
        <v>131</v>
      </c>
      <c r="D13" s="294" t="s">
        <v>178</v>
      </c>
      <c r="E13" s="240"/>
      <c r="F13" s="165"/>
      <c r="G13" s="134">
        <v>1</v>
      </c>
      <c r="H13" s="167">
        <v>15</v>
      </c>
      <c r="I13" s="168">
        <v>25</v>
      </c>
      <c r="J13" s="168"/>
      <c r="K13" s="169"/>
      <c r="L13" s="167"/>
      <c r="M13" s="169"/>
      <c r="N13" s="167">
        <v>5</v>
      </c>
      <c r="O13" s="168">
        <v>5</v>
      </c>
      <c r="P13" s="169">
        <v>6</v>
      </c>
      <c r="Q13" s="163" t="s">
        <v>145</v>
      </c>
      <c r="R13" s="163"/>
      <c r="S13" s="162" t="s">
        <v>144</v>
      </c>
      <c r="T13" s="171" t="s">
        <v>145</v>
      </c>
      <c r="U13" s="163"/>
      <c r="V13" s="164" t="s">
        <v>144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22.5</v>
      </c>
      <c r="AE13" s="74">
        <f t="shared" si="2"/>
        <v>25</v>
      </c>
      <c r="AF13" s="74">
        <f t="shared" si="2"/>
        <v>0</v>
      </c>
      <c r="AG13" s="78"/>
      <c r="AI13" s="291"/>
      <c r="AJ13" s="291"/>
      <c r="AK13" s="291"/>
      <c r="AL13" s="65"/>
      <c r="AM13" s="1"/>
      <c r="AN13" s="8"/>
    </row>
    <row r="14" spans="1:41" s="3" customFormat="1" ht="30" customHeight="1" x14ac:dyDescent="0.3">
      <c r="A14" s="2"/>
      <c r="B14" s="156"/>
      <c r="C14" s="175" t="s">
        <v>131</v>
      </c>
      <c r="D14" s="175" t="s">
        <v>127</v>
      </c>
      <c r="E14" s="176"/>
      <c r="F14" s="176"/>
      <c r="G14" s="134">
        <v>1</v>
      </c>
      <c r="H14" s="178"/>
      <c r="I14" s="179">
        <v>25</v>
      </c>
      <c r="J14" s="179"/>
      <c r="K14" s="180"/>
      <c r="L14" s="181"/>
      <c r="M14" s="182"/>
      <c r="N14" s="181">
        <v>5</v>
      </c>
      <c r="O14" s="183">
        <v>5</v>
      </c>
      <c r="P14" s="182">
        <v>6</v>
      </c>
      <c r="Q14" s="183" t="s">
        <v>143</v>
      </c>
      <c r="R14" s="183"/>
      <c r="S14" s="184" t="s">
        <v>142</v>
      </c>
      <c r="T14" s="161" t="s">
        <v>145</v>
      </c>
      <c r="U14" s="183"/>
      <c r="V14" s="164" t="s">
        <v>144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91"/>
      <c r="AJ14" s="291"/>
      <c r="AK14" s="291"/>
      <c r="AL14" s="65"/>
      <c r="AM14" s="1"/>
      <c r="AN14" s="8"/>
    </row>
    <row r="15" spans="1:41" s="51" customFormat="1" ht="13.8" x14ac:dyDescent="0.3">
      <c r="A15" s="146" t="s">
        <v>0</v>
      </c>
      <c r="B15" s="147"/>
      <c r="C15" s="147"/>
      <c r="D15" s="147"/>
      <c r="F15" s="266" t="s">
        <v>84</v>
      </c>
      <c r="G15" s="267">
        <f>SUM(H15:K15)</f>
        <v>220</v>
      </c>
      <c r="H15" s="268">
        <f>SUM(H8:H14)</f>
        <v>117</v>
      </c>
      <c r="I15" s="268">
        <f>SUM(I8:I14)</f>
        <v>103</v>
      </c>
      <c r="J15" s="268">
        <f>SUM(J8:J14)</f>
        <v>0</v>
      </c>
      <c r="K15" s="268">
        <f>SUM(K8:K14)</f>
        <v>0</v>
      </c>
      <c r="L15" s="269"/>
      <c r="M15" s="269"/>
      <c r="N15" s="269">
        <f>SUM(N8:N14)</f>
        <v>30</v>
      </c>
      <c r="O15" s="269">
        <f>SUM(O8:O14)</f>
        <v>30</v>
      </c>
      <c r="P15" s="269"/>
      <c r="Q15" s="197"/>
      <c r="R15" s="270"/>
      <c r="S15" s="270"/>
      <c r="T15" s="270"/>
      <c r="U15" s="270"/>
      <c r="V15" s="270"/>
      <c r="W15" s="271"/>
      <c r="X15" s="271"/>
      <c r="Y15" s="272"/>
      <c r="Z15" s="272"/>
      <c r="AA15" s="272"/>
      <c r="AB15" s="272"/>
      <c r="AC15" s="273"/>
      <c r="AD15" s="274" t="s">
        <v>87</v>
      </c>
      <c r="AE15" s="275">
        <f>SUM(AD8:AF14)</f>
        <v>278.5</v>
      </c>
      <c r="AF15" s="276" t="s">
        <v>42</v>
      </c>
      <c r="AG15" s="277">
        <f>SUM(AG8:AG14)</f>
        <v>0</v>
      </c>
      <c r="AI15" s="186"/>
      <c r="AJ15" s="186"/>
      <c r="AK15" s="153"/>
      <c r="AL15" s="65"/>
      <c r="AM15" s="187" t="s">
        <v>0</v>
      </c>
      <c r="AN15" s="154"/>
    </row>
    <row r="16" spans="1:41" s="3" customFormat="1" ht="18" customHeight="1" x14ac:dyDescent="0.3">
      <c r="A16" s="2" t="s">
        <v>37</v>
      </c>
      <c r="B16" s="155" t="s">
        <v>82</v>
      </c>
      <c r="C16" s="125"/>
      <c r="D16" s="125"/>
      <c r="E16" s="125"/>
      <c r="F16" s="242"/>
      <c r="G16" s="242"/>
      <c r="H16" s="243"/>
      <c r="I16" s="244"/>
      <c r="J16" s="244"/>
      <c r="K16" s="244"/>
      <c r="L16" s="244"/>
      <c r="M16" s="128"/>
      <c r="N16" s="128"/>
      <c r="O16" s="128"/>
      <c r="P16" s="128"/>
      <c r="Q16" s="128"/>
      <c r="R16" s="245"/>
      <c r="S16" s="245"/>
      <c r="T16" s="128"/>
      <c r="U16" s="245"/>
      <c r="V16" s="245"/>
      <c r="W16" s="246"/>
      <c r="X16" s="247"/>
      <c r="Y16" s="7"/>
      <c r="Z16" s="248"/>
      <c r="AA16" s="249"/>
      <c r="AB16" s="249"/>
      <c r="AC16" s="249"/>
      <c r="AD16" s="249"/>
      <c r="AE16" s="249"/>
      <c r="AF16" s="249"/>
      <c r="AG16" s="250"/>
      <c r="AI16" s="311" t="s">
        <v>34</v>
      </c>
      <c r="AJ16" s="311"/>
      <c r="AK16" s="311"/>
      <c r="AN16" s="145" t="s">
        <v>0</v>
      </c>
      <c r="AO16" s="8"/>
    </row>
    <row r="17" spans="1:41" s="3" customFormat="1" ht="30" customHeight="1" x14ac:dyDescent="0.3">
      <c r="A17" s="2"/>
      <c r="B17" s="156"/>
      <c r="C17" s="157"/>
      <c r="D17" s="190"/>
      <c r="E17" s="241"/>
      <c r="F17" s="176"/>
      <c r="G17" s="177"/>
      <c r="H17" s="178"/>
      <c r="I17" s="179"/>
      <c r="J17" s="179"/>
      <c r="K17" s="180"/>
      <c r="L17" s="181"/>
      <c r="M17" s="182"/>
      <c r="N17" s="181"/>
      <c r="O17" s="183"/>
      <c r="P17" s="182"/>
      <c r="Q17" s="183"/>
      <c r="R17" s="183"/>
      <c r="S17" s="182"/>
      <c r="T17" s="181"/>
      <c r="U17" s="183"/>
      <c r="V17" s="184"/>
      <c r="W17" s="176"/>
      <c r="X17" s="11"/>
      <c r="Y17" s="72"/>
      <c r="Z17" s="73">
        <f t="shared" ref="Z17" si="3">ROUNDUP(SUM($AI$5:$AK$5)/$AD$6,0)</f>
        <v>1</v>
      </c>
      <c r="AA17" s="74">
        <v>1</v>
      </c>
      <c r="AB17" s="74"/>
      <c r="AC17" s="75"/>
      <c r="AD17" s="73">
        <f t="shared" ref="AD17" si="4">H17*Z17*1.5</f>
        <v>0</v>
      </c>
      <c r="AE17" s="74">
        <f t="shared" ref="AE17:AF17" si="5">I17*AA17</f>
        <v>0</v>
      </c>
      <c r="AF17" s="74">
        <f t="shared" si="5"/>
        <v>0</v>
      </c>
      <c r="AG17" s="78"/>
      <c r="AI17" s="291"/>
      <c r="AJ17" s="291"/>
      <c r="AK17" s="291"/>
      <c r="AL17" s="65"/>
      <c r="AM17" s="1"/>
      <c r="AN17" s="8"/>
    </row>
    <row r="18" spans="1:41" s="51" customFormat="1" ht="13.8" x14ac:dyDescent="0.3">
      <c r="A18" s="146" t="s">
        <v>0</v>
      </c>
      <c r="B18" s="147"/>
      <c r="C18" s="147"/>
      <c r="D18" s="147"/>
      <c r="F18" s="16" t="s">
        <v>84</v>
      </c>
      <c r="G18" s="17">
        <f>SUM(H18:K18)</f>
        <v>0</v>
      </c>
      <c r="H18" s="18">
        <f>SUM(H17:H17)</f>
        <v>0</v>
      </c>
      <c r="I18" s="18">
        <f>SUM(I17:I17)</f>
        <v>0</v>
      </c>
      <c r="J18" s="18">
        <f>SUM(J17:J17)</f>
        <v>0</v>
      </c>
      <c r="K18" s="18">
        <f>SUM(K17:K17)</f>
        <v>0</v>
      </c>
      <c r="L18" s="20"/>
      <c r="M18" s="20"/>
      <c r="N18" s="20">
        <f>SUM(N17:N17)</f>
        <v>0</v>
      </c>
      <c r="O18" s="20">
        <f>SUM(O17:O17)</f>
        <v>0</v>
      </c>
      <c r="P18" s="20"/>
      <c r="Q18" s="21"/>
      <c r="R18" s="151"/>
      <c r="S18" s="151"/>
      <c r="T18" s="151"/>
      <c r="U18" s="151"/>
      <c r="V18" s="151"/>
      <c r="W18" s="152"/>
      <c r="X18" s="152"/>
      <c r="Y18" s="149"/>
      <c r="Z18" s="149"/>
      <c r="AA18" s="149"/>
      <c r="AB18" s="149"/>
      <c r="AD18" s="207" t="s">
        <v>87</v>
      </c>
      <c r="AE18" s="208">
        <f>SUM(AD17:AF17)</f>
        <v>0</v>
      </c>
      <c r="AF18" s="209" t="s">
        <v>42</v>
      </c>
      <c r="AG18" s="210">
        <f>SUM(AG17:AG17)</f>
        <v>0</v>
      </c>
      <c r="AI18" s="186"/>
      <c r="AJ18" s="186"/>
      <c r="AK18" s="153"/>
      <c r="AL18" s="65"/>
      <c r="AM18" s="187" t="s">
        <v>0</v>
      </c>
      <c r="AN18" s="154"/>
    </row>
    <row r="19" spans="1:41" s="3" customFormat="1" ht="18" customHeight="1" x14ac:dyDescent="0.3">
      <c r="A19" s="2" t="s">
        <v>37</v>
      </c>
      <c r="B19" s="155" t="s">
        <v>81</v>
      </c>
      <c r="C19" s="125"/>
      <c r="D19" s="125"/>
      <c r="E19" s="125"/>
      <c r="F19" s="125"/>
      <c r="G19" s="125"/>
      <c r="H19" s="126"/>
      <c r="I19" s="127"/>
      <c r="J19" s="127"/>
      <c r="K19" s="127"/>
      <c r="L19" s="127"/>
      <c r="M19" s="130"/>
      <c r="N19" s="130"/>
      <c r="O19" s="130"/>
      <c r="P19" s="130"/>
      <c r="Q19" s="130"/>
      <c r="R19" s="129"/>
      <c r="S19" s="129"/>
      <c r="T19" s="130"/>
      <c r="U19" s="129"/>
      <c r="V19" s="129"/>
      <c r="W19" s="131"/>
      <c r="X19" s="132"/>
      <c r="Y19" s="191" t="s">
        <v>91</v>
      </c>
      <c r="Z19" s="194"/>
      <c r="AA19" s="82"/>
      <c r="AB19" s="82"/>
      <c r="AC19" s="82"/>
      <c r="AD19" s="82"/>
      <c r="AE19" s="82"/>
      <c r="AF19" s="82"/>
      <c r="AG19" s="83"/>
      <c r="AI19" s="311" t="s">
        <v>34</v>
      </c>
      <c r="AJ19" s="311"/>
      <c r="AK19" s="311"/>
      <c r="AN19" s="145" t="s">
        <v>0</v>
      </c>
      <c r="AO19" s="8"/>
    </row>
    <row r="20" spans="1:41" s="3" customFormat="1" ht="30" customHeight="1" x14ac:dyDescent="0.3">
      <c r="A20" s="2"/>
      <c r="B20" s="156"/>
      <c r="C20" s="157" t="s">
        <v>30</v>
      </c>
      <c r="D20" s="189"/>
      <c r="E20" s="165"/>
      <c r="F20" s="165"/>
      <c r="G20" s="166"/>
      <c r="H20" s="167"/>
      <c r="I20" s="168"/>
      <c r="J20" s="168"/>
      <c r="K20" s="169"/>
      <c r="L20" s="167"/>
      <c r="M20" s="169"/>
      <c r="N20" s="167"/>
      <c r="O20" s="168"/>
      <c r="P20" s="169"/>
      <c r="Q20" s="167"/>
      <c r="R20" s="168"/>
      <c r="S20" s="170"/>
      <c r="T20" s="171"/>
      <c r="U20" s="172"/>
      <c r="V20" s="173"/>
      <c r="W20" s="165"/>
      <c r="X20" s="7"/>
      <c r="Y20" s="211"/>
      <c r="Z20" s="76">
        <f>ROUNDUP(SUM($AI$5:$AK$5)*Y20/$AD$6,0)</f>
        <v>0</v>
      </c>
      <c r="AA20" s="77">
        <f>ROUNDUP(SUM($AI$5:$AK$5)*Y20/$AE$6,0)</f>
        <v>0</v>
      </c>
      <c r="AB20" s="77">
        <f>ROUNDUP(SUM($AI$5:$AK$5)*Y20/$AF$6,0)</f>
        <v>0</v>
      </c>
      <c r="AC20" s="78"/>
      <c r="AD20" s="76">
        <f t="shared" ref="AD20:AD22" si="6">H20*Z20*1.5</f>
        <v>0</v>
      </c>
      <c r="AE20" s="77">
        <f t="shared" ref="AE20:AF22" si="7">I20*AA20</f>
        <v>0</v>
      </c>
      <c r="AF20" s="77">
        <f t="shared" si="7"/>
        <v>0</v>
      </c>
      <c r="AG20" s="78"/>
      <c r="AI20" s="195"/>
      <c r="AJ20" s="291"/>
      <c r="AK20" s="291"/>
      <c r="AL20" s="65"/>
      <c r="AM20" s="1" t="s">
        <v>0</v>
      </c>
      <c r="AN20" s="8"/>
    </row>
    <row r="21" spans="1:41" s="3" customFormat="1" ht="30" customHeight="1" x14ac:dyDescent="0.3">
      <c r="A21" s="2"/>
      <c r="B21" s="156"/>
      <c r="C21" s="157" t="s">
        <v>31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72"/>
      <c r="S21" s="170"/>
      <c r="T21" s="171"/>
      <c r="U21" s="172"/>
      <c r="V21" s="173"/>
      <c r="W21" s="165"/>
      <c r="X21" s="7"/>
      <c r="Y21" s="211"/>
      <c r="Z21" s="76">
        <f t="shared" ref="Z21:Z22" si="8">ROUNDUP(SUM($AI$5:$AK$5)*Y21/$AD$6,0)</f>
        <v>0</v>
      </c>
      <c r="AA21" s="77">
        <f t="shared" ref="AA21:AA22" si="9">ROUNDUP(SUM($AI$5:$AK$5)*Y21/$AE$6,0)</f>
        <v>0</v>
      </c>
      <c r="AB21" s="77">
        <f t="shared" ref="AB21:AB22" si="10">ROUNDUP(SUM($AI$5:$AK$5)*Y21/$AF$6,0)</f>
        <v>0</v>
      </c>
      <c r="AC21" s="78"/>
      <c r="AD21" s="76">
        <f t="shared" si="6"/>
        <v>0</v>
      </c>
      <c r="AE21" s="77">
        <f t="shared" si="7"/>
        <v>0</v>
      </c>
      <c r="AF21" s="77">
        <f t="shared" si="7"/>
        <v>0</v>
      </c>
      <c r="AG21" s="78"/>
      <c r="AI21" s="195"/>
      <c r="AM21" s="1" t="s">
        <v>0</v>
      </c>
      <c r="AN21" s="8"/>
    </row>
    <row r="22" spans="1:41" s="3" customFormat="1" ht="30" customHeight="1" x14ac:dyDescent="0.3">
      <c r="A22" s="2" t="s">
        <v>0</v>
      </c>
      <c r="B22" s="174"/>
      <c r="C22" s="175" t="s">
        <v>32</v>
      </c>
      <c r="D22" s="190"/>
      <c r="E22" s="176"/>
      <c r="F22" s="176"/>
      <c r="G22" s="177"/>
      <c r="H22" s="178"/>
      <c r="I22" s="179"/>
      <c r="J22" s="179"/>
      <c r="K22" s="180"/>
      <c r="L22" s="181"/>
      <c r="M22" s="182"/>
      <c r="N22" s="181"/>
      <c r="O22" s="183"/>
      <c r="P22" s="182"/>
      <c r="Q22" s="181"/>
      <c r="R22" s="183"/>
      <c r="S22" s="184"/>
      <c r="T22" s="181"/>
      <c r="U22" s="183"/>
      <c r="V22" s="184"/>
      <c r="W22" s="176"/>
      <c r="X22" s="7"/>
      <c r="Y22" s="212"/>
      <c r="Z22" s="79">
        <f t="shared" si="8"/>
        <v>0</v>
      </c>
      <c r="AA22" s="80">
        <f t="shared" si="9"/>
        <v>0</v>
      </c>
      <c r="AB22" s="80">
        <f t="shared" si="10"/>
        <v>0</v>
      </c>
      <c r="AC22" s="81"/>
      <c r="AD22" s="79">
        <f t="shared" si="6"/>
        <v>0</v>
      </c>
      <c r="AE22" s="80">
        <f t="shared" si="7"/>
        <v>0</v>
      </c>
      <c r="AF22" s="80">
        <f t="shared" si="7"/>
        <v>0</v>
      </c>
      <c r="AG22" s="81"/>
      <c r="AM22" s="1" t="s">
        <v>0</v>
      </c>
      <c r="AN22" s="8"/>
    </row>
    <row r="23" spans="1:41" s="3" customFormat="1" x14ac:dyDescent="0.3">
      <c r="A23" s="2" t="s">
        <v>0</v>
      </c>
      <c r="B23" s="19"/>
      <c r="C23" s="19"/>
      <c r="D23" s="19"/>
      <c r="F23" s="16" t="s">
        <v>85</v>
      </c>
      <c r="G23" s="17">
        <f>SUM(H23:K23)</f>
        <v>0</v>
      </c>
      <c r="H23" s="18">
        <f>SUM(H20:H22)</f>
        <v>0</v>
      </c>
      <c r="I23" s="18">
        <f t="shared" ref="I23:K23" si="11">SUM(I20:I22)</f>
        <v>0</v>
      </c>
      <c r="J23" s="18">
        <f t="shared" si="11"/>
        <v>0</v>
      </c>
      <c r="K23" s="18">
        <f t="shared" si="11"/>
        <v>0</v>
      </c>
      <c r="L23" s="20"/>
      <c r="M23" s="20"/>
      <c r="N23" s="20">
        <f t="shared" ref="N23:O23" si="12">SUM(N20:N22)</f>
        <v>0</v>
      </c>
      <c r="O23" s="20">
        <f t="shared" si="12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9"/>
      <c r="AD23" s="148" t="s">
        <v>88</v>
      </c>
      <c r="AE23" s="208">
        <f>SUM(AD19:AF22)</f>
        <v>0</v>
      </c>
      <c r="AF23" s="209" t="s">
        <v>42</v>
      </c>
      <c r="AG23" s="210">
        <f>SUM(AG19:AG22)</f>
        <v>0</v>
      </c>
      <c r="AK23" s="15"/>
      <c r="AL23" s="66"/>
      <c r="AM23" s="1" t="s">
        <v>0</v>
      </c>
      <c r="AN23" s="8"/>
    </row>
    <row r="24" spans="1:41" s="51" customFormat="1" ht="13.8" x14ac:dyDescent="0.3">
      <c r="A24" s="146"/>
      <c r="B24" s="151"/>
      <c r="D24" s="204"/>
      <c r="F24" s="185" t="s">
        <v>174</v>
      </c>
      <c r="G24" s="205">
        <f>G18+G15</f>
        <v>220</v>
      </c>
      <c r="H24" s="204">
        <f>H23+H15</f>
        <v>117</v>
      </c>
      <c r="I24" s="204">
        <f>I23+I15</f>
        <v>103</v>
      </c>
      <c r="J24" s="204">
        <f>J23+J15</f>
        <v>0</v>
      </c>
      <c r="K24" s="204">
        <f>K23+K15</f>
        <v>0</v>
      </c>
      <c r="L24" s="204"/>
      <c r="M24" s="204"/>
      <c r="N24" s="205">
        <f>N23+N15</f>
        <v>30</v>
      </c>
      <c r="O24" s="205">
        <f>O23+O15</f>
        <v>30</v>
      </c>
      <c r="P24" s="204"/>
      <c r="Q24" s="152"/>
      <c r="S24" s="152"/>
      <c r="T24" s="151"/>
      <c r="U24" s="151"/>
      <c r="V24" s="152"/>
      <c r="W24" s="152"/>
      <c r="X24" s="152"/>
      <c r="Y24" s="149"/>
      <c r="Z24" s="149"/>
      <c r="AA24" s="149"/>
      <c r="AB24" s="149"/>
      <c r="AC24" s="148"/>
      <c r="AD24" s="185" t="s">
        <v>89</v>
      </c>
      <c r="AE24" s="213">
        <f>AE23+AE15</f>
        <v>278.5</v>
      </c>
      <c r="AF24" s="150" t="s">
        <v>90</v>
      </c>
      <c r="AG24" s="188">
        <f>AG23+AG15</f>
        <v>0</v>
      </c>
      <c r="AI24" s="312">
        <f>AE24+AG24</f>
        <v>278.5</v>
      </c>
      <c r="AJ24" s="313"/>
      <c r="AK24" s="153"/>
      <c r="AL24" s="153"/>
      <c r="AM24" s="206"/>
      <c r="AN24" s="154"/>
    </row>
    <row r="25" spans="1:41" s="3" customFormat="1" ht="18" x14ac:dyDescent="0.3">
      <c r="A25" s="2"/>
      <c r="B25" s="21"/>
      <c r="C25" s="71" t="s">
        <v>83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 x14ac:dyDescent="0.3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7"/>
      <c r="AM26" s="13"/>
    </row>
    <row r="27" spans="1:41" x14ac:dyDescent="0.3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 x14ac:dyDescent="0.3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 x14ac:dyDescent="0.3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 x14ac:dyDescent="0.3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</sheetData>
  <autoFilter ref="A1:AW1" xr:uid="{00000000-0009-0000-0000-000000000000}"/>
  <mergeCells count="11">
    <mergeCell ref="AI7:AK8"/>
    <mergeCell ref="AI16:AK16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W3" sqref="W3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68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182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33</v>
      </c>
      <c r="AJ2" s="61"/>
      <c r="AK2" s="61"/>
      <c r="AL2" s="153"/>
      <c r="AM2" s="1" t="s">
        <v>0</v>
      </c>
      <c r="AN2" s="8"/>
    </row>
    <row r="3" spans="1:41" ht="15.6" x14ac:dyDescent="0.3">
      <c r="A3" s="2" t="s">
        <v>0</v>
      </c>
      <c r="B3" s="4" t="s">
        <v>168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92</v>
      </c>
      <c r="AJ3" s="63"/>
      <c r="AK3" s="63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181</v>
      </c>
      <c r="C4" s="25"/>
      <c r="D4" s="25"/>
      <c r="E4" s="41"/>
      <c r="F4" s="41"/>
      <c r="G4" s="314" t="s">
        <v>2</v>
      </c>
      <c r="H4" s="315"/>
      <c r="I4" s="315"/>
      <c r="J4" s="315"/>
      <c r="K4" s="316"/>
      <c r="L4" s="317" t="s">
        <v>35</v>
      </c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9"/>
      <c r="X4" s="11"/>
      <c r="Y4" s="191" t="s">
        <v>3</v>
      </c>
      <c r="Z4" s="320" t="s">
        <v>29</v>
      </c>
      <c r="AA4" s="320"/>
      <c r="AB4" s="320"/>
      <c r="AC4" s="321"/>
      <c r="AD4" s="199"/>
      <c r="AE4" s="290" t="s">
        <v>6</v>
      </c>
      <c r="AF4" s="135"/>
      <c r="AG4" s="200"/>
      <c r="AH4" s="15"/>
      <c r="AI4" s="64" t="s">
        <v>1</v>
      </c>
      <c r="AJ4" s="64" t="s">
        <v>9</v>
      </c>
      <c r="AK4" s="64" t="s">
        <v>4</v>
      </c>
      <c r="AL4" s="153"/>
      <c r="AM4" s="1" t="s">
        <v>0</v>
      </c>
      <c r="AN4" s="8"/>
    </row>
    <row r="5" spans="1:41" ht="21" customHeight="1" x14ac:dyDescent="0.3">
      <c r="A5" s="2" t="s">
        <v>0</v>
      </c>
      <c r="B5" s="25" t="s">
        <v>80</v>
      </c>
      <c r="C5" s="25"/>
      <c r="D5" s="25"/>
      <c r="E5" s="41"/>
      <c r="F5" s="41"/>
      <c r="G5" s="322" t="s">
        <v>5</v>
      </c>
      <c r="H5" s="323"/>
      <c r="I5" s="323"/>
      <c r="J5" s="323"/>
      <c r="K5" s="324"/>
      <c r="L5" s="325" t="s">
        <v>78</v>
      </c>
      <c r="M5" s="326"/>
      <c r="N5" s="326"/>
      <c r="O5" s="326"/>
      <c r="P5" s="327"/>
      <c r="Q5" s="328" t="s">
        <v>7</v>
      </c>
      <c r="R5" s="328"/>
      <c r="S5" s="329"/>
      <c r="T5" s="330" t="s">
        <v>8</v>
      </c>
      <c r="U5" s="328"/>
      <c r="V5" s="33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5" t="s">
        <v>10</v>
      </c>
      <c r="C6" s="69"/>
      <c r="D6" s="70"/>
      <c r="E6" s="46" t="s">
        <v>11</v>
      </c>
      <c r="F6" s="203" t="s">
        <v>86</v>
      </c>
      <c r="G6" s="45" t="s">
        <v>12</v>
      </c>
      <c r="H6" s="196" t="s">
        <v>13</v>
      </c>
      <c r="I6" s="197" t="s">
        <v>14</v>
      </c>
      <c r="J6" s="197" t="s">
        <v>15</v>
      </c>
      <c r="K6" s="198" t="s">
        <v>109</v>
      </c>
      <c r="L6" s="116" t="s">
        <v>36</v>
      </c>
      <c r="M6" s="117" t="s">
        <v>38</v>
      </c>
      <c r="N6" s="118" t="s">
        <v>39</v>
      </c>
      <c r="O6" s="119" t="s">
        <v>40</v>
      </c>
      <c r="P6" s="120" t="s">
        <v>41</v>
      </c>
      <c r="Q6" s="121" t="s">
        <v>16</v>
      </c>
      <c r="R6" s="121" t="s">
        <v>17</v>
      </c>
      <c r="S6" s="121" t="s">
        <v>18</v>
      </c>
      <c r="T6" s="122" t="s">
        <v>16</v>
      </c>
      <c r="U6" s="121" t="s">
        <v>17</v>
      </c>
      <c r="V6" s="123" t="s">
        <v>18</v>
      </c>
      <c r="W6" s="46" t="s">
        <v>27</v>
      </c>
      <c r="X6" s="11"/>
      <c r="Y6" s="193"/>
      <c r="Z6" s="137" t="s">
        <v>13</v>
      </c>
      <c r="AA6" s="137" t="s">
        <v>14</v>
      </c>
      <c r="AB6" s="137" t="s">
        <v>15</v>
      </c>
      <c r="AC6" s="139" t="s">
        <v>28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 x14ac:dyDescent="0.3">
      <c r="A7" s="2" t="s">
        <v>37</v>
      </c>
      <c r="B7" s="155" t="s">
        <v>82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11" t="s">
        <v>34</v>
      </c>
      <c r="AJ7" s="311"/>
      <c r="AK7" s="311"/>
      <c r="AN7" s="145" t="s">
        <v>0</v>
      </c>
      <c r="AO7" s="8"/>
    </row>
    <row r="8" spans="1:41" s="3" customFormat="1" ht="30" customHeight="1" x14ac:dyDescent="0.3">
      <c r="A8" s="2"/>
      <c r="B8" s="156"/>
      <c r="C8" s="157" t="s">
        <v>131</v>
      </c>
      <c r="D8" s="189" t="s">
        <v>126</v>
      </c>
      <c r="E8" s="240"/>
      <c r="F8" s="165"/>
      <c r="G8" s="166">
        <v>2</v>
      </c>
      <c r="H8" s="167">
        <v>18</v>
      </c>
      <c r="I8" s="168">
        <v>12</v>
      </c>
      <c r="J8" s="168"/>
      <c r="K8" s="169"/>
      <c r="L8" s="167"/>
      <c r="M8" s="169"/>
      <c r="N8" s="167">
        <v>5</v>
      </c>
      <c r="O8" s="168">
        <v>5</v>
      </c>
      <c r="P8" s="169">
        <v>6</v>
      </c>
      <c r="Q8" s="163" t="s">
        <v>145</v>
      </c>
      <c r="R8" s="163"/>
      <c r="S8" s="162" t="s">
        <v>144</v>
      </c>
      <c r="T8" s="171" t="s">
        <v>145</v>
      </c>
      <c r="U8" s="163"/>
      <c r="V8" s="164" t="s">
        <v>144</v>
      </c>
      <c r="W8" s="165"/>
      <c r="X8" s="11"/>
      <c r="Y8" s="72"/>
      <c r="Z8" s="73">
        <f t="shared" ref="Z8:Z16" si="0">ROUNDUP(SUM($AI$5:$AK$5)/$AD$6,0)</f>
        <v>1</v>
      </c>
      <c r="AA8" s="74">
        <v>1</v>
      </c>
      <c r="AB8" s="74"/>
      <c r="AC8" s="75"/>
      <c r="AD8" s="73">
        <f t="shared" ref="AD8:AD16" si="1">H8*Z8*1.5</f>
        <v>27</v>
      </c>
      <c r="AE8" s="74">
        <f t="shared" ref="AE8:AF16" si="2">I8*AA8</f>
        <v>12</v>
      </c>
      <c r="AF8" s="74">
        <f t="shared" si="2"/>
        <v>0</v>
      </c>
      <c r="AG8" s="78"/>
      <c r="AI8" s="291"/>
      <c r="AJ8" s="291"/>
      <c r="AK8" s="291"/>
      <c r="AL8" s="65"/>
      <c r="AM8" s="1"/>
      <c r="AN8" s="8"/>
    </row>
    <row r="9" spans="1:41" s="3" customFormat="1" ht="30" customHeight="1" x14ac:dyDescent="0.3">
      <c r="A9" s="2"/>
      <c r="B9" s="156"/>
      <c r="C9" s="157" t="s">
        <v>131</v>
      </c>
      <c r="D9" s="189" t="s">
        <v>138</v>
      </c>
      <c r="E9" s="165"/>
      <c r="F9" s="165"/>
      <c r="G9" s="166">
        <v>2</v>
      </c>
      <c r="H9" s="292">
        <v>25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145</v>
      </c>
      <c r="R9" s="163"/>
      <c r="S9" s="162" t="s">
        <v>144</v>
      </c>
      <c r="T9" s="161" t="s">
        <v>145</v>
      </c>
      <c r="U9" s="163"/>
      <c r="V9" s="164" t="s">
        <v>144</v>
      </c>
      <c r="W9" s="165"/>
      <c r="X9" s="11"/>
      <c r="Y9" s="72"/>
      <c r="Z9" s="73">
        <f t="shared" si="0"/>
        <v>1</v>
      </c>
      <c r="AA9" s="74">
        <v>1</v>
      </c>
      <c r="AB9" s="74"/>
      <c r="AC9" s="75"/>
      <c r="AD9" s="73">
        <f t="shared" si="1"/>
        <v>37.5</v>
      </c>
      <c r="AE9" s="74">
        <f t="shared" si="2"/>
        <v>0</v>
      </c>
      <c r="AF9" s="74">
        <f t="shared" si="2"/>
        <v>0</v>
      </c>
      <c r="AG9" s="78"/>
      <c r="AI9" s="291"/>
      <c r="AJ9" s="291"/>
      <c r="AK9" s="291"/>
      <c r="AL9" s="65"/>
      <c r="AM9" s="1"/>
      <c r="AN9" s="8"/>
    </row>
    <row r="10" spans="1:41" s="3" customFormat="1" ht="30" customHeight="1" x14ac:dyDescent="0.3">
      <c r="A10" s="2"/>
      <c r="B10" s="156"/>
      <c r="C10" s="157" t="s">
        <v>131</v>
      </c>
      <c r="D10" s="189" t="s">
        <v>139</v>
      </c>
      <c r="E10" s="165"/>
      <c r="F10" s="165"/>
      <c r="G10" s="166">
        <v>2</v>
      </c>
      <c r="H10" s="167">
        <v>20</v>
      </c>
      <c r="I10" s="168">
        <v>10</v>
      </c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145</v>
      </c>
      <c r="R10" s="163"/>
      <c r="S10" s="162" t="s">
        <v>144</v>
      </c>
      <c r="T10" s="171" t="s">
        <v>145</v>
      </c>
      <c r="U10" s="163"/>
      <c r="V10" s="164" t="s">
        <v>144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30</v>
      </c>
      <c r="AE10" s="74">
        <f t="shared" si="2"/>
        <v>10</v>
      </c>
      <c r="AF10" s="74">
        <f t="shared" si="2"/>
        <v>0</v>
      </c>
      <c r="AG10" s="78"/>
      <c r="AI10" s="291"/>
      <c r="AJ10" s="291"/>
      <c r="AK10" s="291"/>
      <c r="AL10" s="65"/>
      <c r="AM10" s="1"/>
      <c r="AN10" s="8"/>
    </row>
    <row r="11" spans="1:41" s="3" customFormat="1" ht="30" customHeight="1" x14ac:dyDescent="0.3">
      <c r="A11" s="2"/>
      <c r="B11" s="156"/>
      <c r="C11" s="157" t="s">
        <v>131</v>
      </c>
      <c r="D11" s="189" t="s">
        <v>129</v>
      </c>
      <c r="E11" s="165"/>
      <c r="F11" s="165"/>
      <c r="G11" s="166">
        <v>2</v>
      </c>
      <c r="H11" s="167">
        <v>8</v>
      </c>
      <c r="I11" s="168">
        <v>14</v>
      </c>
      <c r="J11" s="168"/>
      <c r="K11" s="169"/>
      <c r="L11" s="167"/>
      <c r="M11" s="169"/>
      <c r="N11" s="167">
        <v>2</v>
      </c>
      <c r="O11" s="168">
        <v>2</v>
      </c>
      <c r="P11" s="169">
        <v>6</v>
      </c>
      <c r="Q11" s="163" t="s">
        <v>145</v>
      </c>
      <c r="R11" s="163"/>
      <c r="S11" s="162" t="s">
        <v>144</v>
      </c>
      <c r="T11" s="161" t="s">
        <v>145</v>
      </c>
      <c r="U11" s="163"/>
      <c r="V11" s="164" t="s">
        <v>144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12</v>
      </c>
      <c r="AE11" s="74">
        <f t="shared" si="2"/>
        <v>14</v>
      </c>
      <c r="AF11" s="74">
        <f t="shared" si="2"/>
        <v>0</v>
      </c>
      <c r="AG11" s="78"/>
      <c r="AI11" s="291"/>
      <c r="AJ11" s="291"/>
      <c r="AK11" s="291"/>
      <c r="AL11" s="65"/>
      <c r="AM11" s="1"/>
      <c r="AN11" s="8"/>
    </row>
    <row r="12" spans="1:41" s="3" customFormat="1" ht="30" customHeight="1" x14ac:dyDescent="0.3">
      <c r="A12" s="2"/>
      <c r="B12" s="156"/>
      <c r="C12" s="157" t="s">
        <v>131</v>
      </c>
      <c r="D12" s="189" t="s">
        <v>147</v>
      </c>
      <c r="E12" s="165"/>
      <c r="F12" s="165"/>
      <c r="G12" s="166"/>
      <c r="H12" s="167"/>
      <c r="I12" s="168"/>
      <c r="J12" s="168"/>
      <c r="K12" s="169"/>
      <c r="L12" s="167"/>
      <c r="M12" s="169"/>
      <c r="N12" s="292">
        <v>1</v>
      </c>
      <c r="O12" s="293">
        <v>1</v>
      </c>
      <c r="P12" s="169">
        <v>10</v>
      </c>
      <c r="Q12" s="163" t="s">
        <v>145</v>
      </c>
      <c r="R12" s="163"/>
      <c r="S12" s="162" t="s">
        <v>144</v>
      </c>
      <c r="T12" s="171" t="s">
        <v>145</v>
      </c>
      <c r="U12" s="163"/>
      <c r="V12" s="164" t="s">
        <v>144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0</v>
      </c>
      <c r="AE12" s="74">
        <f>I12*AA12</f>
        <v>0</v>
      </c>
      <c r="AF12" s="74">
        <f>J12*AB12</f>
        <v>0</v>
      </c>
      <c r="AG12" s="78"/>
      <c r="AI12" s="291"/>
      <c r="AJ12" s="291"/>
      <c r="AK12" s="291"/>
      <c r="AL12" s="65"/>
      <c r="AM12" s="1"/>
      <c r="AN12" s="8"/>
    </row>
    <row r="13" spans="1:41" s="3" customFormat="1" ht="30" customHeight="1" x14ac:dyDescent="0.3">
      <c r="A13" s="2"/>
      <c r="B13" s="156"/>
      <c r="C13" s="157" t="s">
        <v>131</v>
      </c>
      <c r="D13" s="189" t="s">
        <v>148</v>
      </c>
      <c r="E13" s="240"/>
      <c r="F13" s="165"/>
      <c r="G13" s="166">
        <v>2</v>
      </c>
      <c r="H13" s="167"/>
      <c r="I13" s="168">
        <v>85</v>
      </c>
      <c r="J13" s="168"/>
      <c r="K13" s="169"/>
      <c r="L13" s="167"/>
      <c r="M13" s="169"/>
      <c r="N13" s="292">
        <v>3</v>
      </c>
      <c r="O13" s="293">
        <v>3</v>
      </c>
      <c r="P13" s="169">
        <v>10</v>
      </c>
      <c r="Q13" s="163" t="s">
        <v>145</v>
      </c>
      <c r="R13" s="163" t="s">
        <v>146</v>
      </c>
      <c r="S13" s="162" t="s">
        <v>144</v>
      </c>
      <c r="T13" s="171" t="s">
        <v>145</v>
      </c>
      <c r="U13" s="163"/>
      <c r="V13" s="164" t="s">
        <v>144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0</v>
      </c>
      <c r="AE13" s="74">
        <f t="shared" si="2"/>
        <v>85</v>
      </c>
      <c r="AF13" s="74">
        <f t="shared" si="2"/>
        <v>0</v>
      </c>
      <c r="AG13" s="78"/>
      <c r="AI13" s="291"/>
      <c r="AJ13" s="291"/>
      <c r="AK13" s="291"/>
      <c r="AL13" s="65"/>
      <c r="AM13" s="1"/>
      <c r="AN13" s="8"/>
    </row>
    <row r="14" spans="1:41" s="3" customFormat="1" ht="30" customHeight="1" x14ac:dyDescent="0.3">
      <c r="A14" s="2"/>
      <c r="B14" s="156"/>
      <c r="C14" s="157" t="s">
        <v>131</v>
      </c>
      <c r="D14" s="189" t="s">
        <v>128</v>
      </c>
      <c r="E14" s="165"/>
      <c r="F14" s="165"/>
      <c r="G14" s="166">
        <v>2</v>
      </c>
      <c r="H14" s="167"/>
      <c r="I14" s="168">
        <v>25</v>
      </c>
      <c r="J14" s="168"/>
      <c r="K14" s="169"/>
      <c r="L14" s="167"/>
      <c r="M14" s="169"/>
      <c r="N14" s="167">
        <v>4</v>
      </c>
      <c r="O14" s="168">
        <v>4</v>
      </c>
      <c r="P14" s="169">
        <v>6</v>
      </c>
      <c r="Q14" s="163" t="s">
        <v>143</v>
      </c>
      <c r="R14" s="163"/>
      <c r="S14" s="162" t="s">
        <v>142</v>
      </c>
      <c r="T14" s="161" t="s">
        <v>145</v>
      </c>
      <c r="U14" s="163"/>
      <c r="V14" s="164" t="s">
        <v>144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91"/>
      <c r="AJ14" s="291"/>
      <c r="AK14" s="291"/>
      <c r="AL14" s="65"/>
      <c r="AM14" s="1"/>
      <c r="AN14" s="8"/>
    </row>
    <row r="15" spans="1:41" s="3" customFormat="1" ht="30" customHeight="1" x14ac:dyDescent="0.3">
      <c r="A15" s="2"/>
      <c r="B15" s="156"/>
      <c r="C15" s="157" t="s">
        <v>131</v>
      </c>
      <c r="D15" s="189" t="s">
        <v>140</v>
      </c>
      <c r="E15" s="240"/>
      <c r="F15" s="165"/>
      <c r="G15" s="166">
        <v>2</v>
      </c>
      <c r="H15" s="167">
        <v>5</v>
      </c>
      <c r="I15" s="168">
        <v>15</v>
      </c>
      <c r="J15" s="168"/>
      <c r="K15" s="169"/>
      <c r="L15" s="167"/>
      <c r="M15" s="169"/>
      <c r="N15" s="167">
        <v>2.5</v>
      </c>
      <c r="O15" s="168">
        <v>2.5</v>
      </c>
      <c r="P15" s="169">
        <v>6</v>
      </c>
      <c r="Q15" s="163" t="s">
        <v>145</v>
      </c>
      <c r="R15" s="163"/>
      <c r="S15" s="162" t="s">
        <v>144</v>
      </c>
      <c r="T15" s="171" t="s">
        <v>145</v>
      </c>
      <c r="U15" s="163"/>
      <c r="V15" s="164" t="s">
        <v>144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7.5</v>
      </c>
      <c r="AE15" s="74">
        <f t="shared" si="2"/>
        <v>15</v>
      </c>
      <c r="AF15" s="74">
        <f t="shared" si="2"/>
        <v>0</v>
      </c>
      <c r="AG15" s="78"/>
      <c r="AI15" s="291"/>
      <c r="AJ15" s="291"/>
      <c r="AK15" s="291"/>
      <c r="AL15" s="65"/>
      <c r="AM15" s="1"/>
      <c r="AN15" s="8"/>
    </row>
    <row r="16" spans="1:41" s="3" customFormat="1" ht="30" customHeight="1" x14ac:dyDescent="0.3">
      <c r="A16" s="2"/>
      <c r="B16" s="156"/>
      <c r="C16" s="175" t="s">
        <v>131</v>
      </c>
      <c r="D16" s="190" t="s">
        <v>141</v>
      </c>
      <c r="E16" s="241"/>
      <c r="F16" s="251"/>
      <c r="G16" s="252">
        <v>2</v>
      </c>
      <c r="H16" s="253">
        <v>10</v>
      </c>
      <c r="I16" s="254">
        <v>15</v>
      </c>
      <c r="J16" s="254"/>
      <c r="K16" s="255"/>
      <c r="L16" s="256"/>
      <c r="M16" s="257"/>
      <c r="N16" s="256">
        <v>3.5</v>
      </c>
      <c r="O16" s="258">
        <v>3.5</v>
      </c>
      <c r="P16" s="257">
        <v>6</v>
      </c>
      <c r="Q16" s="258" t="s">
        <v>145</v>
      </c>
      <c r="R16" s="258"/>
      <c r="S16" s="257" t="s">
        <v>144</v>
      </c>
      <c r="T16" s="256" t="s">
        <v>145</v>
      </c>
      <c r="U16" s="258"/>
      <c r="V16" s="259" t="s">
        <v>144</v>
      </c>
      <c r="W16" s="260"/>
      <c r="X16" s="11"/>
      <c r="Y16" s="261"/>
      <c r="Z16" s="262">
        <f t="shared" si="0"/>
        <v>1</v>
      </c>
      <c r="AA16" s="74">
        <v>1</v>
      </c>
      <c r="AB16" s="263"/>
      <c r="AC16" s="264"/>
      <c r="AD16" s="262">
        <f t="shared" si="1"/>
        <v>15</v>
      </c>
      <c r="AE16" s="263">
        <f t="shared" si="2"/>
        <v>15</v>
      </c>
      <c r="AF16" s="263">
        <f t="shared" si="2"/>
        <v>0</v>
      </c>
      <c r="AG16" s="265"/>
      <c r="AI16" s="291"/>
      <c r="AJ16" s="291"/>
      <c r="AK16" s="291"/>
      <c r="AL16" s="65"/>
      <c r="AM16" s="1"/>
      <c r="AN16" s="8"/>
    </row>
    <row r="17" spans="1:41" s="51" customFormat="1" ht="13.8" x14ac:dyDescent="0.3">
      <c r="A17" s="146" t="s">
        <v>0</v>
      </c>
      <c r="B17" s="147"/>
      <c r="C17" s="147"/>
      <c r="D17" s="147"/>
      <c r="F17" s="266" t="s">
        <v>84</v>
      </c>
      <c r="G17" s="267">
        <f>SUM(H17:K17)</f>
        <v>262</v>
      </c>
      <c r="H17" s="268">
        <f>SUM(H8:H16)</f>
        <v>86</v>
      </c>
      <c r="I17" s="268">
        <f>SUM(I8:I16)</f>
        <v>176</v>
      </c>
      <c r="J17" s="268">
        <f>SUM(J8:J16)</f>
        <v>0</v>
      </c>
      <c r="K17" s="268">
        <f>SUM(K8:K16)</f>
        <v>0</v>
      </c>
      <c r="L17" s="269"/>
      <c r="M17" s="269"/>
      <c r="N17" s="269">
        <f>SUM(N8:N16)</f>
        <v>30</v>
      </c>
      <c r="O17" s="269">
        <f>SUM(O8:O16)</f>
        <v>30</v>
      </c>
      <c r="P17" s="269"/>
      <c r="Q17" s="197"/>
      <c r="R17" s="270"/>
      <c r="S17" s="270"/>
      <c r="T17" s="270"/>
      <c r="U17" s="270"/>
      <c r="V17" s="270"/>
      <c r="W17" s="271"/>
      <c r="X17" s="271"/>
      <c r="Y17" s="272"/>
      <c r="Z17" s="272"/>
      <c r="AA17" s="272"/>
      <c r="AB17" s="272"/>
      <c r="AC17" s="273"/>
      <c r="AD17" s="274" t="s">
        <v>87</v>
      </c>
      <c r="AE17" s="275">
        <f>SUM(AD8:AF16)</f>
        <v>305</v>
      </c>
      <c r="AF17" s="276" t="s">
        <v>42</v>
      </c>
      <c r="AG17" s="277">
        <f>SUM(AG8:AG16)</f>
        <v>0</v>
      </c>
      <c r="AI17" s="186"/>
      <c r="AJ17" s="186"/>
      <c r="AK17" s="153"/>
      <c r="AL17" s="65"/>
      <c r="AM17" s="187" t="s">
        <v>0</v>
      </c>
      <c r="AN17" s="154"/>
    </row>
    <row r="18" spans="1:41" s="3" customFormat="1" ht="18" customHeight="1" x14ac:dyDescent="0.3">
      <c r="A18" s="2" t="s">
        <v>37</v>
      </c>
      <c r="B18" s="155" t="s">
        <v>82</v>
      </c>
      <c r="C18" s="125"/>
      <c r="D18" s="125"/>
      <c r="E18" s="125"/>
      <c r="F18" s="242"/>
      <c r="G18" s="242"/>
      <c r="H18" s="243"/>
      <c r="I18" s="244"/>
      <c r="J18" s="244"/>
      <c r="K18" s="244"/>
      <c r="L18" s="244"/>
      <c r="M18" s="128"/>
      <c r="N18" s="128"/>
      <c r="O18" s="128"/>
      <c r="P18" s="128"/>
      <c r="Q18" s="128"/>
      <c r="R18" s="245"/>
      <c r="S18" s="245"/>
      <c r="T18" s="128"/>
      <c r="U18" s="245"/>
      <c r="V18" s="245"/>
      <c r="W18" s="246"/>
      <c r="X18" s="247"/>
      <c r="Y18" s="7"/>
      <c r="Z18" s="248"/>
      <c r="AA18" s="249"/>
      <c r="AB18" s="249"/>
      <c r="AC18" s="249"/>
      <c r="AD18" s="249"/>
      <c r="AE18" s="249"/>
      <c r="AF18" s="249"/>
      <c r="AG18" s="250"/>
      <c r="AI18" s="311" t="s">
        <v>34</v>
      </c>
      <c r="AJ18" s="311"/>
      <c r="AK18" s="311"/>
      <c r="AN18" s="145" t="s">
        <v>0</v>
      </c>
      <c r="AO18" s="8"/>
    </row>
    <row r="19" spans="1:41" s="3" customFormat="1" ht="30" customHeight="1" x14ac:dyDescent="0.3">
      <c r="A19" s="2"/>
      <c r="B19" s="156"/>
      <c r="C19" s="157"/>
      <c r="D19" s="190"/>
      <c r="E19" s="241"/>
      <c r="F19" s="176"/>
      <c r="G19" s="177"/>
      <c r="H19" s="178"/>
      <c r="I19" s="179"/>
      <c r="J19" s="179"/>
      <c r="K19" s="180"/>
      <c r="L19" s="181"/>
      <c r="M19" s="182"/>
      <c r="N19" s="181"/>
      <c r="O19" s="183"/>
      <c r="P19" s="182"/>
      <c r="Q19" s="183"/>
      <c r="R19" s="183"/>
      <c r="S19" s="182"/>
      <c r="T19" s="181"/>
      <c r="U19" s="183"/>
      <c r="V19" s="184"/>
      <c r="W19" s="176"/>
      <c r="X19" s="11"/>
      <c r="Y19" s="72"/>
      <c r="Z19" s="73">
        <f t="shared" ref="Z19" si="3">ROUNDUP(SUM($AI$5:$AK$5)/$AD$6,0)</f>
        <v>1</v>
      </c>
      <c r="AA19" s="74">
        <v>1</v>
      </c>
      <c r="AB19" s="74"/>
      <c r="AC19" s="75"/>
      <c r="AD19" s="73">
        <f t="shared" ref="AD19" si="4">H19*Z19*1.5</f>
        <v>0</v>
      </c>
      <c r="AE19" s="74">
        <f t="shared" ref="AE19:AF19" si="5">I19*AA19</f>
        <v>0</v>
      </c>
      <c r="AF19" s="74">
        <f t="shared" si="5"/>
        <v>0</v>
      </c>
      <c r="AG19" s="78"/>
      <c r="AI19" s="291"/>
      <c r="AJ19" s="291"/>
      <c r="AK19" s="291"/>
      <c r="AL19" s="65"/>
      <c r="AM19" s="1"/>
      <c r="AN19" s="8"/>
    </row>
    <row r="20" spans="1:41" s="51" customFormat="1" ht="13.8" x14ac:dyDescent="0.3">
      <c r="A20" s="146" t="s">
        <v>0</v>
      </c>
      <c r="B20" s="147"/>
      <c r="C20" s="147"/>
      <c r="D20" s="147"/>
      <c r="F20" s="16" t="s">
        <v>84</v>
      </c>
      <c r="G20" s="17">
        <f>SUM(H20:K20)</f>
        <v>0</v>
      </c>
      <c r="H20" s="18">
        <f>SUM(H19:H19)</f>
        <v>0</v>
      </c>
      <c r="I20" s="18">
        <f>SUM(I19:I19)</f>
        <v>0</v>
      </c>
      <c r="J20" s="18">
        <f>SUM(J19:J19)</f>
        <v>0</v>
      </c>
      <c r="K20" s="18">
        <f>SUM(K19:K19)</f>
        <v>0</v>
      </c>
      <c r="L20" s="20"/>
      <c r="M20" s="20"/>
      <c r="N20" s="20">
        <f>SUM(N19:N19)</f>
        <v>0</v>
      </c>
      <c r="O20" s="20">
        <f>SUM(O19:O19)</f>
        <v>0</v>
      </c>
      <c r="P20" s="20"/>
      <c r="Q20" s="21"/>
      <c r="R20" s="151"/>
      <c r="S20" s="151"/>
      <c r="T20" s="151"/>
      <c r="U20" s="151"/>
      <c r="V20" s="151"/>
      <c r="W20" s="152"/>
      <c r="X20" s="152"/>
      <c r="Y20" s="149"/>
      <c r="Z20" s="149"/>
      <c r="AA20" s="149"/>
      <c r="AB20" s="149"/>
      <c r="AD20" s="207" t="s">
        <v>87</v>
      </c>
      <c r="AE20" s="208">
        <f>SUM(AD19:AF19)</f>
        <v>0</v>
      </c>
      <c r="AF20" s="209" t="s">
        <v>42</v>
      </c>
      <c r="AG20" s="210">
        <f>SUM(AG19:AG19)</f>
        <v>0</v>
      </c>
      <c r="AI20" s="186"/>
      <c r="AJ20" s="186"/>
      <c r="AK20" s="153"/>
      <c r="AL20" s="65"/>
      <c r="AM20" s="187" t="s">
        <v>0</v>
      </c>
      <c r="AN20" s="154"/>
    </row>
    <row r="21" spans="1:41" s="3" customFormat="1" ht="18" customHeight="1" x14ac:dyDescent="0.3">
      <c r="A21" s="2" t="s">
        <v>37</v>
      </c>
      <c r="B21" s="155" t="s">
        <v>81</v>
      </c>
      <c r="C21" s="125"/>
      <c r="D21" s="125"/>
      <c r="E21" s="125"/>
      <c r="F21" s="125"/>
      <c r="G21" s="125"/>
      <c r="H21" s="126"/>
      <c r="I21" s="127"/>
      <c r="J21" s="127"/>
      <c r="K21" s="127"/>
      <c r="L21" s="127"/>
      <c r="M21" s="130"/>
      <c r="N21" s="130"/>
      <c r="O21" s="130"/>
      <c r="P21" s="130"/>
      <c r="Q21" s="130"/>
      <c r="R21" s="129"/>
      <c r="S21" s="129"/>
      <c r="T21" s="130"/>
      <c r="U21" s="129"/>
      <c r="V21" s="129"/>
      <c r="W21" s="131"/>
      <c r="X21" s="132"/>
      <c r="Y21" s="191" t="s">
        <v>91</v>
      </c>
      <c r="Z21" s="194"/>
      <c r="AA21" s="82"/>
      <c r="AB21" s="82"/>
      <c r="AC21" s="82"/>
      <c r="AD21" s="82"/>
      <c r="AE21" s="82"/>
      <c r="AF21" s="82"/>
      <c r="AG21" s="83"/>
      <c r="AI21" s="311" t="s">
        <v>34</v>
      </c>
      <c r="AJ21" s="311"/>
      <c r="AK21" s="311"/>
      <c r="AN21" s="145" t="s">
        <v>0</v>
      </c>
      <c r="AO21" s="8"/>
    </row>
    <row r="22" spans="1:41" s="3" customFormat="1" ht="30" customHeight="1" x14ac:dyDescent="0.3">
      <c r="A22" s="2"/>
      <c r="B22" s="156"/>
      <c r="C22" s="157" t="s">
        <v>30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68"/>
      <c r="S22" s="170"/>
      <c r="T22" s="171"/>
      <c r="U22" s="172"/>
      <c r="V22" s="173"/>
      <c r="W22" s="165"/>
      <c r="X22" s="7"/>
      <c r="Y22" s="211"/>
      <c r="Z22" s="76">
        <f>ROUNDUP(SUM($AI$5:$AK$5)*Y22/$AD$6,0)</f>
        <v>0</v>
      </c>
      <c r="AA22" s="77">
        <f>ROUNDUP(SUM($AI$5:$AK$5)*Y22/$AE$6,0)</f>
        <v>0</v>
      </c>
      <c r="AB22" s="77">
        <f>ROUNDUP(SUM($AI$5:$AK$5)*Y22/$AF$6,0)</f>
        <v>0</v>
      </c>
      <c r="AC22" s="78"/>
      <c r="AD22" s="76">
        <f t="shared" ref="AD22:AD24" si="6">H22*Z22*1.5</f>
        <v>0</v>
      </c>
      <c r="AE22" s="77">
        <f t="shared" ref="AE22:AF24" si="7">I22*AA22</f>
        <v>0</v>
      </c>
      <c r="AF22" s="77">
        <f t="shared" si="7"/>
        <v>0</v>
      </c>
      <c r="AG22" s="78"/>
      <c r="AI22" s="195"/>
      <c r="AJ22" s="291"/>
      <c r="AK22" s="291"/>
      <c r="AL22" s="65"/>
      <c r="AM22" s="1" t="s">
        <v>0</v>
      </c>
      <c r="AN22" s="8"/>
    </row>
    <row r="23" spans="1:41" s="3" customFormat="1" ht="30" customHeight="1" x14ac:dyDescent="0.3">
      <c r="A23" s="2"/>
      <c r="B23" s="156"/>
      <c r="C23" s="157" t="s">
        <v>31</v>
      </c>
      <c r="D23" s="189"/>
      <c r="E23" s="165"/>
      <c r="F23" s="165"/>
      <c r="G23" s="166"/>
      <c r="H23" s="167"/>
      <c r="I23" s="168"/>
      <c r="J23" s="168"/>
      <c r="K23" s="169"/>
      <c r="L23" s="167"/>
      <c r="M23" s="169"/>
      <c r="N23" s="167"/>
      <c r="O23" s="168"/>
      <c r="P23" s="169"/>
      <c r="Q23" s="167"/>
      <c r="R23" s="172"/>
      <c r="S23" s="170"/>
      <c r="T23" s="171"/>
      <c r="U23" s="172"/>
      <c r="V23" s="173"/>
      <c r="W23" s="165"/>
      <c r="X23" s="7"/>
      <c r="Y23" s="211"/>
      <c r="Z23" s="76">
        <f t="shared" ref="Z23:Z24" si="8">ROUNDUP(SUM($AI$5:$AK$5)*Y23/$AD$6,0)</f>
        <v>0</v>
      </c>
      <c r="AA23" s="77">
        <f t="shared" ref="AA23:AA24" si="9">ROUNDUP(SUM($AI$5:$AK$5)*Y23/$AE$6,0)</f>
        <v>0</v>
      </c>
      <c r="AB23" s="77">
        <f t="shared" ref="AB23:AB24" si="10">ROUNDUP(SUM($AI$5:$AK$5)*Y23/$AF$6,0)</f>
        <v>0</v>
      </c>
      <c r="AC23" s="78"/>
      <c r="AD23" s="76">
        <f t="shared" si="6"/>
        <v>0</v>
      </c>
      <c r="AE23" s="77">
        <f t="shared" si="7"/>
        <v>0</v>
      </c>
      <c r="AF23" s="77">
        <f t="shared" si="7"/>
        <v>0</v>
      </c>
      <c r="AG23" s="78"/>
      <c r="AI23" s="195"/>
      <c r="AM23" s="1" t="s">
        <v>0</v>
      </c>
      <c r="AN23" s="8"/>
    </row>
    <row r="24" spans="1:41" s="3" customFormat="1" ht="30" customHeight="1" x14ac:dyDescent="0.3">
      <c r="A24" s="2" t="s">
        <v>0</v>
      </c>
      <c r="B24" s="174"/>
      <c r="C24" s="175" t="s">
        <v>32</v>
      </c>
      <c r="D24" s="190"/>
      <c r="E24" s="176"/>
      <c r="F24" s="176"/>
      <c r="G24" s="177"/>
      <c r="H24" s="178"/>
      <c r="I24" s="179"/>
      <c r="J24" s="179"/>
      <c r="K24" s="180"/>
      <c r="L24" s="181"/>
      <c r="M24" s="182"/>
      <c r="N24" s="181"/>
      <c r="O24" s="183"/>
      <c r="P24" s="182"/>
      <c r="Q24" s="181"/>
      <c r="R24" s="183"/>
      <c r="S24" s="184"/>
      <c r="T24" s="181"/>
      <c r="U24" s="183"/>
      <c r="V24" s="184"/>
      <c r="W24" s="176"/>
      <c r="X24" s="7"/>
      <c r="Y24" s="212"/>
      <c r="Z24" s="79">
        <f t="shared" si="8"/>
        <v>0</v>
      </c>
      <c r="AA24" s="80">
        <f t="shared" si="9"/>
        <v>0</v>
      </c>
      <c r="AB24" s="80">
        <f t="shared" si="10"/>
        <v>0</v>
      </c>
      <c r="AC24" s="81"/>
      <c r="AD24" s="79">
        <f t="shared" si="6"/>
        <v>0</v>
      </c>
      <c r="AE24" s="80">
        <f t="shared" si="7"/>
        <v>0</v>
      </c>
      <c r="AF24" s="80">
        <f t="shared" si="7"/>
        <v>0</v>
      </c>
      <c r="AG24" s="81"/>
      <c r="AM24" s="1" t="s">
        <v>0</v>
      </c>
      <c r="AN24" s="8"/>
    </row>
    <row r="25" spans="1:41" s="3" customFormat="1" x14ac:dyDescent="0.3">
      <c r="A25" s="2" t="s">
        <v>0</v>
      </c>
      <c r="B25" s="19"/>
      <c r="C25" s="19"/>
      <c r="D25" s="19"/>
      <c r="F25" s="16" t="s">
        <v>85</v>
      </c>
      <c r="G25" s="17">
        <f>SUM(H25:K25)</f>
        <v>0</v>
      </c>
      <c r="H25" s="18">
        <f>SUM(H22:H24)</f>
        <v>0</v>
      </c>
      <c r="I25" s="18">
        <f t="shared" ref="I25:K25" si="11">SUM(I22:I24)</f>
        <v>0</v>
      </c>
      <c r="J25" s="18">
        <f t="shared" si="11"/>
        <v>0</v>
      </c>
      <c r="K25" s="18">
        <f t="shared" si="11"/>
        <v>0</v>
      </c>
      <c r="L25" s="20"/>
      <c r="M25" s="20"/>
      <c r="N25" s="20">
        <f t="shared" ref="N25:O25" si="12">SUM(N22:N24)</f>
        <v>0</v>
      </c>
      <c r="O25" s="20">
        <f t="shared" si="12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9"/>
      <c r="AD25" s="148" t="s">
        <v>88</v>
      </c>
      <c r="AE25" s="208">
        <f>SUM(AD21:AF24)</f>
        <v>0</v>
      </c>
      <c r="AF25" s="209" t="s">
        <v>42</v>
      </c>
      <c r="AG25" s="210">
        <f>SUM(AG21:AG24)</f>
        <v>0</v>
      </c>
      <c r="AK25" s="15"/>
      <c r="AL25" s="66"/>
      <c r="AM25" s="1" t="s">
        <v>0</v>
      </c>
      <c r="AN25" s="8"/>
    </row>
    <row r="26" spans="1:41" s="51" customFormat="1" ht="13.8" x14ac:dyDescent="0.3">
      <c r="A26" s="146"/>
      <c r="B26" s="151"/>
      <c r="D26" s="204"/>
      <c r="F26" s="185" t="s">
        <v>174</v>
      </c>
      <c r="G26" s="205">
        <f>G20+G17</f>
        <v>262</v>
      </c>
      <c r="H26" s="204">
        <f>H25+H17</f>
        <v>86</v>
      </c>
      <c r="I26" s="204">
        <f>I25+I17</f>
        <v>176</v>
      </c>
      <c r="J26" s="204">
        <f>J25+J17</f>
        <v>0</v>
      </c>
      <c r="K26" s="204">
        <f>K25+K17</f>
        <v>0</v>
      </c>
      <c r="L26" s="204"/>
      <c r="M26" s="204"/>
      <c r="N26" s="205">
        <f>N25+N17</f>
        <v>30</v>
      </c>
      <c r="O26" s="205">
        <f>O25+O17</f>
        <v>30</v>
      </c>
      <c r="P26" s="204"/>
      <c r="Q26" s="152"/>
      <c r="S26" s="152"/>
      <c r="T26" s="151"/>
      <c r="U26" s="151"/>
      <c r="V26" s="152"/>
      <c r="W26" s="152"/>
      <c r="X26" s="152"/>
      <c r="Y26" s="149"/>
      <c r="Z26" s="149"/>
      <c r="AA26" s="149"/>
      <c r="AB26" s="149"/>
      <c r="AC26" s="148"/>
      <c r="AD26" s="185" t="s">
        <v>89</v>
      </c>
      <c r="AE26" s="213">
        <f>AE25+AE17</f>
        <v>305</v>
      </c>
      <c r="AF26" s="150" t="s">
        <v>90</v>
      </c>
      <c r="AG26" s="188">
        <f>AG25+AG17</f>
        <v>0</v>
      </c>
      <c r="AI26" s="312">
        <f>AE26+AG26</f>
        <v>305</v>
      </c>
      <c r="AJ26" s="313"/>
      <c r="AK26" s="153"/>
      <c r="AL26" s="153"/>
      <c r="AM26" s="206"/>
      <c r="AN26" s="154"/>
    </row>
    <row r="27" spans="1:41" s="3" customFormat="1" ht="18" x14ac:dyDescent="0.3">
      <c r="A27" s="2"/>
      <c r="B27" s="21"/>
      <c r="C27" s="71" t="s">
        <v>83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 x14ac:dyDescent="0.3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 x14ac:dyDescent="0.3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 x14ac:dyDescent="0.3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7"/>
    </row>
  </sheetData>
  <autoFilter ref="A1:AW1" xr:uid="{00000000-0009-0000-0000-000001000000}"/>
  <mergeCells count="11">
    <mergeCell ref="AI7:AK7"/>
    <mergeCell ref="AI18:AK1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view="pageBreakPreview" topLeftCell="B1" zoomScale="98" zoomScaleNormal="100" zoomScaleSheetLayoutView="98" workbookViewId="0">
      <selection activeCell="B4" sqref="B4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9" width="7.441406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68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176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33</v>
      </c>
      <c r="AJ2" s="61"/>
      <c r="AK2" s="61"/>
      <c r="AL2" s="153"/>
      <c r="AM2" s="1" t="s">
        <v>0</v>
      </c>
      <c r="AN2" s="8"/>
    </row>
    <row r="3" spans="1:41" ht="15.6" x14ac:dyDescent="0.3">
      <c r="A3" s="2" t="s">
        <v>0</v>
      </c>
      <c r="B3" s="4" t="s">
        <v>168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92</v>
      </c>
      <c r="AJ3" s="63"/>
      <c r="AK3" s="63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181</v>
      </c>
      <c r="C4" s="25"/>
      <c r="D4" s="25"/>
      <c r="E4" s="41"/>
      <c r="F4" s="41"/>
      <c r="G4" s="314" t="s">
        <v>2</v>
      </c>
      <c r="H4" s="315"/>
      <c r="I4" s="315"/>
      <c r="J4" s="315"/>
      <c r="K4" s="316"/>
      <c r="L4" s="317" t="s">
        <v>35</v>
      </c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9"/>
      <c r="X4" s="11"/>
      <c r="Y4" s="191" t="s">
        <v>3</v>
      </c>
      <c r="Z4" s="320" t="s">
        <v>29</v>
      </c>
      <c r="AA4" s="320"/>
      <c r="AB4" s="320"/>
      <c r="AC4" s="321"/>
      <c r="AD4" s="199"/>
      <c r="AE4" s="290" t="s">
        <v>6</v>
      </c>
      <c r="AF4" s="135"/>
      <c r="AG4" s="200"/>
      <c r="AH4" s="15"/>
      <c r="AI4" s="64" t="s">
        <v>1</v>
      </c>
      <c r="AJ4" s="64" t="s">
        <v>9</v>
      </c>
      <c r="AK4" s="64" t="s">
        <v>4</v>
      </c>
      <c r="AL4" s="153"/>
      <c r="AM4" s="1" t="s">
        <v>0</v>
      </c>
      <c r="AN4" s="8"/>
    </row>
    <row r="5" spans="1:41" ht="21" customHeight="1" x14ac:dyDescent="0.3">
      <c r="A5" s="2" t="s">
        <v>0</v>
      </c>
      <c r="B5" s="25" t="s">
        <v>80</v>
      </c>
      <c r="C5" s="25"/>
      <c r="D5" s="25"/>
      <c r="E5" s="41"/>
      <c r="F5" s="41"/>
      <c r="G5" s="322" t="s">
        <v>5</v>
      </c>
      <c r="H5" s="323"/>
      <c r="I5" s="323"/>
      <c r="J5" s="323"/>
      <c r="K5" s="324"/>
      <c r="L5" s="325" t="s">
        <v>78</v>
      </c>
      <c r="M5" s="326"/>
      <c r="N5" s="326"/>
      <c r="O5" s="326"/>
      <c r="P5" s="327"/>
      <c r="Q5" s="328" t="s">
        <v>7</v>
      </c>
      <c r="R5" s="328"/>
      <c r="S5" s="329"/>
      <c r="T5" s="330" t="s">
        <v>8</v>
      </c>
      <c r="U5" s="328"/>
      <c r="V5" s="33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5" t="s">
        <v>10</v>
      </c>
      <c r="C6" s="69"/>
      <c r="D6" s="70"/>
      <c r="E6" s="46" t="s">
        <v>11</v>
      </c>
      <c r="F6" s="203" t="s">
        <v>86</v>
      </c>
      <c r="G6" s="45" t="s">
        <v>12</v>
      </c>
      <c r="H6" s="196" t="s">
        <v>13</v>
      </c>
      <c r="I6" s="197" t="s">
        <v>14</v>
      </c>
      <c r="J6" s="197" t="s">
        <v>15</v>
      </c>
      <c r="K6" s="198" t="s">
        <v>109</v>
      </c>
      <c r="L6" s="116" t="s">
        <v>36</v>
      </c>
      <c r="M6" s="117" t="s">
        <v>38</v>
      </c>
      <c r="N6" s="118" t="s">
        <v>39</v>
      </c>
      <c r="O6" s="119" t="s">
        <v>40</v>
      </c>
      <c r="P6" s="120" t="s">
        <v>41</v>
      </c>
      <c r="Q6" s="121" t="s">
        <v>16</v>
      </c>
      <c r="R6" s="121" t="s">
        <v>17</v>
      </c>
      <c r="S6" s="121" t="s">
        <v>18</v>
      </c>
      <c r="T6" s="122" t="s">
        <v>16</v>
      </c>
      <c r="U6" s="121" t="s">
        <v>17</v>
      </c>
      <c r="V6" s="123" t="s">
        <v>18</v>
      </c>
      <c r="W6" s="46" t="s">
        <v>27</v>
      </c>
      <c r="X6" s="11"/>
      <c r="Y6" s="193"/>
      <c r="Z6" s="137" t="s">
        <v>13</v>
      </c>
      <c r="AA6" s="137" t="s">
        <v>14</v>
      </c>
      <c r="AB6" s="137" t="s">
        <v>15</v>
      </c>
      <c r="AC6" s="139" t="s">
        <v>28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 x14ac:dyDescent="0.3">
      <c r="A7" s="2" t="s">
        <v>37</v>
      </c>
      <c r="B7" s="155" t="s">
        <v>82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11" t="s">
        <v>34</v>
      </c>
      <c r="AJ7" s="311"/>
      <c r="AK7" s="311"/>
      <c r="AN7" s="145" t="s">
        <v>0</v>
      </c>
      <c r="AO7" s="8"/>
    </row>
    <row r="8" spans="1:41" s="3" customFormat="1" ht="18" customHeight="1" x14ac:dyDescent="0.3">
      <c r="A8" s="2" t="s">
        <v>37</v>
      </c>
      <c r="B8" s="155" t="s">
        <v>82</v>
      </c>
      <c r="C8" s="125"/>
      <c r="D8" s="125"/>
      <c r="E8" s="125"/>
      <c r="F8" s="242"/>
      <c r="G8" s="242"/>
      <c r="H8" s="243"/>
      <c r="I8" s="244"/>
      <c r="J8" s="244"/>
      <c r="K8" s="244"/>
      <c r="L8" s="244"/>
      <c r="M8" s="128"/>
      <c r="N8" s="128"/>
      <c r="O8" s="128"/>
      <c r="P8" s="128"/>
      <c r="Q8" s="128"/>
      <c r="R8" s="245"/>
      <c r="S8" s="245"/>
      <c r="T8" s="128"/>
      <c r="U8" s="245"/>
      <c r="V8" s="245"/>
      <c r="W8" s="246"/>
      <c r="X8" s="247"/>
      <c r="Y8" s="7"/>
      <c r="Z8" s="248"/>
      <c r="AA8" s="249"/>
      <c r="AB8" s="249"/>
      <c r="AC8" s="249"/>
      <c r="AD8" s="249"/>
      <c r="AE8" s="249"/>
      <c r="AF8" s="249"/>
      <c r="AG8" s="250"/>
      <c r="AI8" s="311" t="s">
        <v>34</v>
      </c>
      <c r="AJ8" s="311"/>
      <c r="AK8" s="311"/>
      <c r="AN8" s="145" t="s">
        <v>0</v>
      </c>
      <c r="AO8" s="8"/>
    </row>
    <row r="9" spans="1:41" s="3" customFormat="1" ht="30" customHeight="1" x14ac:dyDescent="0.3">
      <c r="A9" s="2"/>
      <c r="B9" s="156"/>
      <c r="C9" s="189" t="s">
        <v>149</v>
      </c>
      <c r="D9" s="189" t="s">
        <v>150</v>
      </c>
      <c r="E9" s="239"/>
      <c r="F9" s="133"/>
      <c r="G9" s="134">
        <v>3</v>
      </c>
      <c r="H9" s="158">
        <v>10.5</v>
      </c>
      <c r="I9" s="159">
        <v>10.5</v>
      </c>
      <c r="J9" s="159"/>
      <c r="K9" s="160"/>
      <c r="L9" s="161"/>
      <c r="M9" s="162"/>
      <c r="N9" s="161">
        <v>3</v>
      </c>
      <c r="O9" s="163">
        <v>3</v>
      </c>
      <c r="P9" s="162">
        <v>6</v>
      </c>
      <c r="Q9" s="163" t="s">
        <v>145</v>
      </c>
      <c r="R9" s="163"/>
      <c r="S9" s="162" t="s">
        <v>144</v>
      </c>
      <c r="T9" s="163" t="s">
        <v>145</v>
      </c>
      <c r="U9" s="163"/>
      <c r="V9" s="162" t="s">
        <v>144</v>
      </c>
      <c r="W9" s="133"/>
      <c r="X9" s="11"/>
      <c r="Y9" s="58"/>
      <c r="Z9" s="73">
        <f>ROUNDUP(SUM($AI$5:$AK$5)/$AD$6,0)</f>
        <v>1</v>
      </c>
      <c r="AA9" s="74">
        <v>1</v>
      </c>
      <c r="AB9" s="74"/>
      <c r="AC9" s="75"/>
      <c r="AD9" s="73">
        <f>H9*Z9*1.5</f>
        <v>15.75</v>
      </c>
      <c r="AE9" s="74">
        <f>I9*AA9</f>
        <v>10.5</v>
      </c>
      <c r="AF9" s="74">
        <f>J9*AB9</f>
        <v>0</v>
      </c>
      <c r="AG9" s="75"/>
      <c r="AI9" s="311"/>
      <c r="AJ9" s="311"/>
      <c r="AK9" s="311"/>
      <c r="AL9" s="65"/>
      <c r="AM9" s="1" t="s">
        <v>0</v>
      </c>
      <c r="AN9" s="8"/>
    </row>
    <row r="10" spans="1:41" s="3" customFormat="1" ht="30" customHeight="1" x14ac:dyDescent="0.3">
      <c r="A10" s="2"/>
      <c r="B10" s="156"/>
      <c r="C10" s="157" t="s">
        <v>149</v>
      </c>
      <c r="D10" s="157" t="s">
        <v>151</v>
      </c>
      <c r="E10" s="165"/>
      <c r="F10" s="165"/>
      <c r="G10" s="134">
        <v>3</v>
      </c>
      <c r="H10" s="167">
        <v>10.5</v>
      </c>
      <c r="I10" s="168">
        <v>10.5</v>
      </c>
      <c r="J10" s="168"/>
      <c r="K10" s="169"/>
      <c r="L10" s="167"/>
      <c r="M10" s="169"/>
      <c r="N10" s="167">
        <v>3</v>
      </c>
      <c r="O10" s="168">
        <v>3</v>
      </c>
      <c r="P10" s="169">
        <v>6</v>
      </c>
      <c r="Q10" s="163" t="s">
        <v>145</v>
      </c>
      <c r="R10" s="163"/>
      <c r="S10" s="162" t="s">
        <v>144</v>
      </c>
      <c r="T10" s="163" t="s">
        <v>145</v>
      </c>
      <c r="U10" s="163"/>
      <c r="V10" s="162" t="s">
        <v>144</v>
      </c>
      <c r="W10" s="165"/>
      <c r="X10" s="11"/>
      <c r="Y10" s="72"/>
      <c r="Z10" s="73">
        <f t="shared" ref="Z10:Z18" si="0">ROUNDUP(SUM($AI$5:$AK$5)/$AD$6,0)</f>
        <v>1</v>
      </c>
      <c r="AA10" s="74">
        <v>1</v>
      </c>
      <c r="AB10" s="74"/>
      <c r="AC10" s="75"/>
      <c r="AD10" s="73">
        <f t="shared" ref="AD10:AD18" si="1">H10*Z10*1.5</f>
        <v>15.75</v>
      </c>
      <c r="AE10" s="74">
        <f t="shared" ref="AE10:AF18" si="2">I10*AA10</f>
        <v>10.5</v>
      </c>
      <c r="AF10" s="74">
        <f t="shared" si="2"/>
        <v>0</v>
      </c>
      <c r="AG10" s="78"/>
      <c r="AI10" s="291"/>
      <c r="AJ10" s="291"/>
      <c r="AK10" s="291"/>
      <c r="AL10" s="65"/>
      <c r="AM10" s="1"/>
      <c r="AN10" s="8"/>
    </row>
    <row r="11" spans="1:41" s="3" customFormat="1" ht="30" customHeight="1" x14ac:dyDescent="0.3">
      <c r="A11" s="2"/>
      <c r="B11" s="156"/>
      <c r="C11" s="189" t="s">
        <v>149</v>
      </c>
      <c r="D11" s="157" t="s">
        <v>152</v>
      </c>
      <c r="E11" s="165"/>
      <c r="F11" s="165"/>
      <c r="G11" s="134">
        <v>3</v>
      </c>
      <c r="H11" s="167">
        <v>14</v>
      </c>
      <c r="I11" s="168">
        <v>14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145</v>
      </c>
      <c r="R11" s="163"/>
      <c r="S11" s="162" t="s">
        <v>144</v>
      </c>
      <c r="T11" s="163" t="s">
        <v>145</v>
      </c>
      <c r="U11" s="163"/>
      <c r="V11" s="162" t="s">
        <v>144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21</v>
      </c>
      <c r="AE11" s="74">
        <f t="shared" si="2"/>
        <v>14</v>
      </c>
      <c r="AF11" s="74">
        <f t="shared" si="2"/>
        <v>0</v>
      </c>
      <c r="AG11" s="78"/>
      <c r="AI11" s="291"/>
      <c r="AJ11" s="291"/>
      <c r="AK11" s="291"/>
      <c r="AL11" s="65"/>
      <c r="AM11" s="1"/>
      <c r="AN11" s="8"/>
    </row>
    <row r="12" spans="1:41" s="3" customFormat="1" ht="30" customHeight="1" x14ac:dyDescent="0.3">
      <c r="A12" s="2"/>
      <c r="B12" s="156"/>
      <c r="C12" s="157" t="s">
        <v>149</v>
      </c>
      <c r="D12" s="189" t="s">
        <v>153</v>
      </c>
      <c r="E12" s="165"/>
      <c r="F12" s="165"/>
      <c r="G12" s="134">
        <v>3</v>
      </c>
      <c r="H12" s="167">
        <v>17.5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145</v>
      </c>
      <c r="R12" s="163"/>
      <c r="S12" s="162" t="s">
        <v>144</v>
      </c>
      <c r="T12" s="163" t="s">
        <v>145</v>
      </c>
      <c r="U12" s="163"/>
      <c r="V12" s="162" t="s">
        <v>144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26.25</v>
      </c>
      <c r="AE12" s="74">
        <f t="shared" si="2"/>
        <v>0</v>
      </c>
      <c r="AF12" s="74">
        <f t="shared" si="2"/>
        <v>0</v>
      </c>
      <c r="AG12" s="78"/>
      <c r="AI12" s="291"/>
      <c r="AJ12" s="291"/>
      <c r="AK12" s="291"/>
      <c r="AL12" s="65"/>
      <c r="AM12" s="1"/>
      <c r="AN12" s="8"/>
    </row>
    <row r="13" spans="1:41" s="3" customFormat="1" ht="30" customHeight="1" x14ac:dyDescent="0.3">
      <c r="A13" s="2"/>
      <c r="B13" s="156"/>
      <c r="C13" s="189" t="s">
        <v>149</v>
      </c>
      <c r="D13" s="157" t="s">
        <v>154</v>
      </c>
      <c r="E13" s="165"/>
      <c r="F13" s="165"/>
      <c r="G13" s="134">
        <v>3</v>
      </c>
      <c r="H13" s="167">
        <v>10.5</v>
      </c>
      <c r="I13" s="168">
        <v>10.5</v>
      </c>
      <c r="J13" s="168"/>
      <c r="K13" s="169"/>
      <c r="L13" s="167"/>
      <c r="M13" s="169"/>
      <c r="N13" s="167">
        <v>3</v>
      </c>
      <c r="O13" s="168">
        <v>3</v>
      </c>
      <c r="P13" s="169">
        <v>6</v>
      </c>
      <c r="Q13" s="163" t="s">
        <v>145</v>
      </c>
      <c r="R13" s="163"/>
      <c r="S13" s="162" t="s">
        <v>144</v>
      </c>
      <c r="T13" s="163" t="s">
        <v>145</v>
      </c>
      <c r="U13" s="163"/>
      <c r="V13" s="162" t="s">
        <v>144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15.75</v>
      </c>
      <c r="AE13" s="74">
        <f t="shared" si="2"/>
        <v>10.5</v>
      </c>
      <c r="AF13" s="74">
        <f t="shared" si="2"/>
        <v>0</v>
      </c>
      <c r="AG13" s="78"/>
      <c r="AI13" s="291"/>
      <c r="AJ13" s="291"/>
      <c r="AK13" s="291"/>
      <c r="AL13" s="65"/>
      <c r="AM13" s="1"/>
      <c r="AN13" s="8"/>
    </row>
    <row r="14" spans="1:41" s="3" customFormat="1" ht="30" customHeight="1" x14ac:dyDescent="0.3">
      <c r="A14" s="2"/>
      <c r="B14" s="156"/>
      <c r="C14" s="157" t="s">
        <v>149</v>
      </c>
      <c r="D14" s="157" t="s">
        <v>137</v>
      </c>
      <c r="E14" s="240"/>
      <c r="F14" s="165"/>
      <c r="G14" s="134">
        <v>3</v>
      </c>
      <c r="H14" s="167">
        <v>15</v>
      </c>
      <c r="I14" s="168">
        <v>9.5</v>
      </c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145</v>
      </c>
      <c r="R14" s="163"/>
      <c r="S14" s="162" t="s">
        <v>144</v>
      </c>
      <c r="T14" s="163" t="s">
        <v>145</v>
      </c>
      <c r="U14" s="163"/>
      <c r="V14" s="162" t="s">
        <v>144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22.5</v>
      </c>
      <c r="AE14" s="74">
        <f t="shared" si="2"/>
        <v>9.5</v>
      </c>
      <c r="AF14" s="74">
        <f t="shared" si="2"/>
        <v>0</v>
      </c>
      <c r="AG14" s="78"/>
      <c r="AI14" s="291"/>
      <c r="AJ14" s="291"/>
      <c r="AK14" s="291"/>
      <c r="AL14" s="65"/>
      <c r="AM14" s="1"/>
      <c r="AN14" s="8"/>
    </row>
    <row r="15" spans="1:41" s="3" customFormat="1" ht="30" customHeight="1" x14ac:dyDescent="0.3">
      <c r="A15" s="2"/>
      <c r="B15" s="156"/>
      <c r="C15" s="189" t="s">
        <v>149</v>
      </c>
      <c r="D15" s="157" t="s">
        <v>155</v>
      </c>
      <c r="E15" s="165"/>
      <c r="F15" s="165"/>
      <c r="G15" s="134">
        <v>3</v>
      </c>
      <c r="H15" s="167">
        <v>15</v>
      </c>
      <c r="I15" s="168">
        <v>9.5</v>
      </c>
      <c r="J15" s="168"/>
      <c r="K15" s="169"/>
      <c r="L15" s="167"/>
      <c r="M15" s="169"/>
      <c r="N15" s="167">
        <v>3</v>
      </c>
      <c r="O15" s="168">
        <v>3</v>
      </c>
      <c r="P15" s="169">
        <v>6</v>
      </c>
      <c r="Q15" s="163" t="s">
        <v>145</v>
      </c>
      <c r="R15" s="163"/>
      <c r="S15" s="162" t="s">
        <v>144</v>
      </c>
      <c r="T15" s="163" t="s">
        <v>145</v>
      </c>
      <c r="U15" s="163"/>
      <c r="V15" s="162" t="s">
        <v>144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22.5</v>
      </c>
      <c r="AE15" s="74">
        <f t="shared" si="2"/>
        <v>9.5</v>
      </c>
      <c r="AF15" s="74">
        <f t="shared" si="2"/>
        <v>0</v>
      </c>
      <c r="AG15" s="78"/>
      <c r="AI15" s="291"/>
      <c r="AJ15" s="291"/>
      <c r="AK15" s="291"/>
      <c r="AL15" s="65"/>
      <c r="AM15" s="1"/>
      <c r="AN15" s="8"/>
    </row>
    <row r="16" spans="1:41" s="3" customFormat="1" ht="30" customHeight="1" x14ac:dyDescent="0.3">
      <c r="A16" s="2"/>
      <c r="B16" s="156"/>
      <c r="C16" s="157" t="s">
        <v>149</v>
      </c>
      <c r="D16" s="157" t="s">
        <v>156</v>
      </c>
      <c r="E16" s="240"/>
      <c r="F16" s="165"/>
      <c r="G16" s="134">
        <v>3</v>
      </c>
      <c r="H16" s="167"/>
      <c r="I16" s="168">
        <v>14</v>
      </c>
      <c r="J16" s="168"/>
      <c r="K16" s="169"/>
      <c r="L16" s="167"/>
      <c r="M16" s="169"/>
      <c r="N16" s="167">
        <v>2</v>
      </c>
      <c r="O16" s="168">
        <v>2</v>
      </c>
      <c r="P16" s="169">
        <v>6</v>
      </c>
      <c r="Q16" s="163" t="s">
        <v>145</v>
      </c>
      <c r="R16" s="163"/>
      <c r="S16" s="162" t="s">
        <v>144</v>
      </c>
      <c r="T16" s="163" t="s">
        <v>145</v>
      </c>
      <c r="U16" s="163"/>
      <c r="V16" s="162" t="s">
        <v>144</v>
      </c>
      <c r="W16" s="165"/>
      <c r="X16" s="11"/>
      <c r="Y16" s="72"/>
      <c r="Z16" s="73">
        <f t="shared" si="0"/>
        <v>1</v>
      </c>
      <c r="AA16" s="74">
        <v>1</v>
      </c>
      <c r="AB16" s="74"/>
      <c r="AC16" s="75"/>
      <c r="AD16" s="73">
        <f t="shared" si="1"/>
        <v>0</v>
      </c>
      <c r="AE16" s="74">
        <f t="shared" si="2"/>
        <v>14</v>
      </c>
      <c r="AF16" s="74">
        <f t="shared" si="2"/>
        <v>0</v>
      </c>
      <c r="AG16" s="78"/>
      <c r="AI16" s="291"/>
      <c r="AJ16" s="291"/>
      <c r="AK16" s="291"/>
      <c r="AL16" s="65"/>
      <c r="AM16" s="1"/>
      <c r="AN16" s="8"/>
    </row>
    <row r="17" spans="1:41" s="3" customFormat="1" ht="30" customHeight="1" x14ac:dyDescent="0.3">
      <c r="A17" s="2"/>
      <c r="B17" s="156"/>
      <c r="C17" s="157" t="s">
        <v>149</v>
      </c>
      <c r="D17" s="157" t="s">
        <v>157</v>
      </c>
      <c r="E17" s="165"/>
      <c r="F17" s="165"/>
      <c r="G17" s="134">
        <v>3</v>
      </c>
      <c r="H17" s="167">
        <v>14</v>
      </c>
      <c r="I17" s="168"/>
      <c r="J17" s="168"/>
      <c r="K17" s="169"/>
      <c r="L17" s="167"/>
      <c r="M17" s="169"/>
      <c r="N17" s="167">
        <v>3</v>
      </c>
      <c r="O17" s="168">
        <v>3</v>
      </c>
      <c r="P17" s="169">
        <v>6</v>
      </c>
      <c r="Q17" s="163" t="s">
        <v>145</v>
      </c>
      <c r="R17" s="163"/>
      <c r="S17" s="257" t="s">
        <v>144</v>
      </c>
      <c r="T17" s="163" t="s">
        <v>145</v>
      </c>
      <c r="U17" s="163"/>
      <c r="V17" s="162" t="s">
        <v>144</v>
      </c>
      <c r="W17" s="165"/>
      <c r="X17" s="11"/>
      <c r="Y17" s="72"/>
      <c r="Z17" s="73">
        <f t="shared" si="0"/>
        <v>1</v>
      </c>
      <c r="AA17" s="74">
        <v>1</v>
      </c>
      <c r="AB17" s="74"/>
      <c r="AC17" s="75"/>
      <c r="AD17" s="73">
        <f t="shared" si="1"/>
        <v>21</v>
      </c>
      <c r="AE17" s="74">
        <f t="shared" si="2"/>
        <v>0</v>
      </c>
      <c r="AF17" s="74">
        <f t="shared" si="2"/>
        <v>0</v>
      </c>
      <c r="AG17" s="78"/>
      <c r="AI17" s="291"/>
      <c r="AJ17" s="291"/>
      <c r="AK17" s="291"/>
      <c r="AL17" s="65"/>
      <c r="AM17" s="1"/>
      <c r="AN17" s="8"/>
    </row>
    <row r="18" spans="1:41" s="3" customFormat="1" ht="30" customHeight="1" x14ac:dyDescent="0.3">
      <c r="A18" s="2"/>
      <c r="B18" s="156"/>
      <c r="C18" s="189" t="s">
        <v>149</v>
      </c>
      <c r="D18" s="296" t="s">
        <v>161</v>
      </c>
      <c r="E18" s="165"/>
      <c r="F18" s="165"/>
      <c r="G18" s="134">
        <v>3</v>
      </c>
      <c r="H18" s="305">
        <v>20</v>
      </c>
      <c r="I18" s="304">
        <v>15</v>
      </c>
      <c r="J18" s="168"/>
      <c r="K18" s="169"/>
      <c r="L18" s="167"/>
      <c r="M18" s="169"/>
      <c r="N18" s="167">
        <v>4</v>
      </c>
      <c r="O18" s="168">
        <v>4</v>
      </c>
      <c r="P18" s="169">
        <v>6</v>
      </c>
      <c r="Q18" s="308" t="s">
        <v>145</v>
      </c>
      <c r="R18" s="163"/>
      <c r="S18" s="300" t="s">
        <v>144</v>
      </c>
      <c r="T18" s="163" t="s">
        <v>145</v>
      </c>
      <c r="U18" s="163"/>
      <c r="V18" s="162" t="s">
        <v>144</v>
      </c>
      <c r="Z18" s="73">
        <f t="shared" si="0"/>
        <v>1</v>
      </c>
      <c r="AA18" s="74">
        <v>1</v>
      </c>
      <c r="AB18" s="74"/>
      <c r="AC18" s="75"/>
      <c r="AD18" s="306">
        <f t="shared" si="1"/>
        <v>30</v>
      </c>
      <c r="AE18" s="307">
        <f t="shared" si="2"/>
        <v>15</v>
      </c>
      <c r="AF18" s="74">
        <f t="shared" si="2"/>
        <v>0</v>
      </c>
      <c r="AG18" s="78"/>
      <c r="AI18" s="291"/>
      <c r="AJ18" s="291"/>
      <c r="AK18" s="291"/>
      <c r="AL18" s="65"/>
      <c r="AM18" s="1"/>
      <c r="AN18" s="8"/>
    </row>
    <row r="19" spans="1:41" s="51" customFormat="1" ht="13.8" x14ac:dyDescent="0.3">
      <c r="A19" s="146" t="s">
        <v>0</v>
      </c>
      <c r="B19" s="147"/>
      <c r="C19" s="147"/>
      <c r="D19" s="147"/>
      <c r="F19" s="16" t="s">
        <v>84</v>
      </c>
      <c r="G19" s="297">
        <v>220.5</v>
      </c>
      <c r="H19" s="298">
        <v>127</v>
      </c>
      <c r="I19" s="298">
        <v>93.5</v>
      </c>
      <c r="J19" s="18">
        <f>SUM(J9:J18)</f>
        <v>0</v>
      </c>
      <c r="K19" s="18">
        <f>SUM(K9:K18)</f>
        <v>0</v>
      </c>
      <c r="L19" s="20"/>
      <c r="M19" s="20"/>
      <c r="N19" s="20">
        <f>SUM(N9:N18)</f>
        <v>30</v>
      </c>
      <c r="O19" s="20">
        <f>SUM(O9:O18)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87</v>
      </c>
      <c r="AE19" s="310">
        <f>SUM(AD9:AF18)</f>
        <v>284</v>
      </c>
      <c r="AF19" s="209" t="s">
        <v>42</v>
      </c>
      <c r="AG19" s="210">
        <f>SUM(AG9:AG18)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 x14ac:dyDescent="0.3">
      <c r="A20" s="2" t="s">
        <v>37</v>
      </c>
      <c r="B20" s="155" t="s">
        <v>81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91</v>
      </c>
      <c r="Z20" s="194"/>
      <c r="AA20" s="82"/>
      <c r="AB20" s="82"/>
      <c r="AC20" s="82"/>
      <c r="AD20" s="82"/>
      <c r="AE20" s="82"/>
      <c r="AF20" s="82"/>
      <c r="AG20" s="83"/>
      <c r="AI20" s="311" t="s">
        <v>34</v>
      </c>
      <c r="AJ20" s="311"/>
      <c r="AK20" s="311"/>
      <c r="AN20" s="145" t="s">
        <v>0</v>
      </c>
      <c r="AO20" s="8"/>
    </row>
    <row r="21" spans="1:41" s="3" customFormat="1" ht="30" customHeight="1" x14ac:dyDescent="0.3">
      <c r="A21" s="2"/>
      <c r="B21" s="156"/>
      <c r="C21" s="157" t="s">
        <v>30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3">H21*Z21*1.5</f>
        <v>0</v>
      </c>
      <c r="AE21" s="77">
        <f t="shared" ref="AE21:AF23" si="4">I21*AA21</f>
        <v>0</v>
      </c>
      <c r="AF21" s="77">
        <f t="shared" si="4"/>
        <v>0</v>
      </c>
      <c r="AG21" s="78"/>
      <c r="AI21" s="195"/>
      <c r="AJ21" s="291"/>
      <c r="AK21" s="291"/>
      <c r="AL21" s="65"/>
      <c r="AM21" s="1" t="s">
        <v>0</v>
      </c>
      <c r="AN21" s="8"/>
    </row>
    <row r="22" spans="1:41" s="3" customFormat="1" ht="30" customHeight="1" x14ac:dyDescent="0.3">
      <c r="A22" s="2"/>
      <c r="B22" s="156"/>
      <c r="C22" s="157" t="s">
        <v>31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5">ROUNDUP(SUM($AI$5:$AK$5)*Y22/$AD$6,0)</f>
        <v>0</v>
      </c>
      <c r="AA22" s="77">
        <f t="shared" ref="AA22:AA23" si="6">ROUNDUP(SUM($AI$5:$AK$5)*Y22/$AE$6,0)</f>
        <v>0</v>
      </c>
      <c r="AB22" s="77">
        <f t="shared" ref="AB22:AB23" si="7">ROUNDUP(SUM($AI$5:$AK$5)*Y22/$AF$6,0)</f>
        <v>0</v>
      </c>
      <c r="AC22" s="78"/>
      <c r="AD22" s="76">
        <f t="shared" si="3"/>
        <v>0</v>
      </c>
      <c r="AE22" s="77">
        <f t="shared" si="4"/>
        <v>0</v>
      </c>
      <c r="AF22" s="77">
        <f t="shared" si="4"/>
        <v>0</v>
      </c>
      <c r="AG22" s="78"/>
      <c r="AI22" s="195"/>
      <c r="AM22" s="1" t="s">
        <v>0</v>
      </c>
      <c r="AN22" s="8"/>
    </row>
    <row r="23" spans="1:41" s="3" customFormat="1" ht="30" customHeight="1" x14ac:dyDescent="0.3">
      <c r="A23" s="2" t="s">
        <v>0</v>
      </c>
      <c r="B23" s="174"/>
      <c r="C23" s="175" t="s">
        <v>32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5"/>
        <v>0</v>
      </c>
      <c r="AA23" s="80">
        <f t="shared" si="6"/>
        <v>0</v>
      </c>
      <c r="AB23" s="80">
        <f t="shared" si="7"/>
        <v>0</v>
      </c>
      <c r="AC23" s="81"/>
      <c r="AD23" s="79">
        <f t="shared" si="3"/>
        <v>0</v>
      </c>
      <c r="AE23" s="80">
        <f t="shared" si="4"/>
        <v>0</v>
      </c>
      <c r="AF23" s="80">
        <f t="shared" si="4"/>
        <v>0</v>
      </c>
      <c r="AG23" s="81"/>
      <c r="AM23" s="1" t="s">
        <v>0</v>
      </c>
      <c r="AN23" s="8"/>
    </row>
    <row r="24" spans="1:41" s="3" customFormat="1" x14ac:dyDescent="0.3">
      <c r="A24" s="2" t="s">
        <v>0</v>
      </c>
      <c r="B24" s="19"/>
      <c r="C24" s="19"/>
      <c r="D24" s="19"/>
      <c r="F24" s="16" t="s">
        <v>85</v>
      </c>
      <c r="G24" s="17">
        <f>SUM(H24:K24)</f>
        <v>0</v>
      </c>
      <c r="H24" s="18">
        <f>SUM(H21:H23)</f>
        <v>0</v>
      </c>
      <c r="I24" s="18">
        <f t="shared" ref="I24:K24" si="8">SUM(I21:I23)</f>
        <v>0</v>
      </c>
      <c r="J24" s="18">
        <f t="shared" si="8"/>
        <v>0</v>
      </c>
      <c r="K24" s="18">
        <f t="shared" si="8"/>
        <v>0</v>
      </c>
      <c r="L24" s="20"/>
      <c r="M24" s="20"/>
      <c r="N24" s="20">
        <f t="shared" ref="N24:O24" si="9">SUM(N21:N23)</f>
        <v>0</v>
      </c>
      <c r="O24" s="20">
        <f t="shared" si="9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88</v>
      </c>
      <c r="AE24" s="208">
        <f>SUM(AD20:AF23)</f>
        <v>0</v>
      </c>
      <c r="AF24" s="209" t="s">
        <v>42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3.8" x14ac:dyDescent="0.3">
      <c r="A25" s="146"/>
      <c r="B25" s="151"/>
      <c r="D25" s="204"/>
      <c r="F25" s="185" t="s">
        <v>174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89</v>
      </c>
      <c r="AE25" s="213" t="e">
        <f>AE24+#REF!</f>
        <v>#REF!</v>
      </c>
      <c r="AF25" s="150" t="s">
        <v>90</v>
      </c>
      <c r="AG25" s="188" t="e">
        <f>AG24+#REF!</f>
        <v>#REF!</v>
      </c>
      <c r="AI25" s="312" t="e">
        <f>AE25+AG25</f>
        <v>#REF!</v>
      </c>
      <c r="AJ25" s="313"/>
      <c r="AK25" s="153"/>
      <c r="AL25" s="153"/>
      <c r="AM25" s="206"/>
      <c r="AN25" s="154"/>
    </row>
    <row r="26" spans="1:41" s="3" customFormat="1" ht="18" x14ac:dyDescent="0.3">
      <c r="A26" s="2"/>
      <c r="B26" s="21"/>
      <c r="C26" s="71" t="s">
        <v>83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 x14ac:dyDescent="0.3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 x14ac:dyDescent="0.3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 x14ac:dyDescent="0.3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 x14ac:dyDescent="0.3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2000000}"/>
  <mergeCells count="11">
    <mergeCell ref="AI7:AK7"/>
    <mergeCell ref="AI8:AK9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26"/>
  <sheetViews>
    <sheetView showGridLines="0" view="pageBreakPreview" zoomScaleNormal="100" zoomScaleSheetLayoutView="100" workbookViewId="0">
      <selection activeCell="W3" sqref="W3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9.88671875" style="3" customWidth="1"/>
    <col min="5" max="6" width="10.88671875" style="26" customWidth="1"/>
    <col min="7" max="7" width="4.44140625" style="26" customWidth="1"/>
    <col min="8" max="9" width="5.66406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14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68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177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33</v>
      </c>
      <c r="AJ2" s="61"/>
      <c r="AK2" s="61"/>
      <c r="AL2" s="153"/>
      <c r="AM2" s="1" t="s">
        <v>0</v>
      </c>
      <c r="AN2" s="8"/>
    </row>
    <row r="3" spans="1:41" ht="15.6" x14ac:dyDescent="0.3">
      <c r="A3" s="2" t="s">
        <v>0</v>
      </c>
      <c r="B3" s="4" t="s">
        <v>168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180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92</v>
      </c>
      <c r="AJ3" s="63"/>
      <c r="AK3" s="63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181</v>
      </c>
      <c r="C4" s="25"/>
      <c r="D4" s="25"/>
      <c r="E4" s="41"/>
      <c r="F4" s="41"/>
      <c r="G4" s="314" t="s">
        <v>2</v>
      </c>
      <c r="H4" s="315"/>
      <c r="I4" s="315"/>
      <c r="J4" s="315"/>
      <c r="K4" s="316"/>
      <c r="L4" s="317" t="s">
        <v>35</v>
      </c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9"/>
      <c r="X4" s="11"/>
      <c r="Y4" s="191" t="s">
        <v>3</v>
      </c>
      <c r="Z4" s="320" t="s">
        <v>29</v>
      </c>
      <c r="AA4" s="320"/>
      <c r="AB4" s="320"/>
      <c r="AC4" s="321"/>
      <c r="AD4" s="199"/>
      <c r="AE4" s="140" t="s">
        <v>6</v>
      </c>
      <c r="AF4" s="135"/>
      <c r="AG4" s="200"/>
      <c r="AH4" s="15"/>
      <c r="AI4" s="64" t="s">
        <v>1</v>
      </c>
      <c r="AJ4" s="64" t="s">
        <v>9</v>
      </c>
      <c r="AK4" s="64" t="s">
        <v>4</v>
      </c>
      <c r="AL4" s="153"/>
      <c r="AM4" s="1" t="s">
        <v>0</v>
      </c>
      <c r="AN4" s="8"/>
    </row>
    <row r="5" spans="1:41" ht="21" customHeight="1" x14ac:dyDescent="0.3">
      <c r="A5" s="2" t="s">
        <v>0</v>
      </c>
      <c r="B5" s="25" t="s">
        <v>80</v>
      </c>
      <c r="C5" s="25"/>
      <c r="D5" s="25"/>
      <c r="E5" s="41"/>
      <c r="F5" s="41"/>
      <c r="G5" s="322" t="s">
        <v>5</v>
      </c>
      <c r="H5" s="323"/>
      <c r="I5" s="323"/>
      <c r="J5" s="323"/>
      <c r="K5" s="324"/>
      <c r="L5" s="325" t="s">
        <v>78</v>
      </c>
      <c r="M5" s="326"/>
      <c r="N5" s="326"/>
      <c r="O5" s="326"/>
      <c r="P5" s="327"/>
      <c r="Q5" s="328" t="s">
        <v>7</v>
      </c>
      <c r="R5" s="328"/>
      <c r="S5" s="329"/>
      <c r="T5" s="330" t="s">
        <v>8</v>
      </c>
      <c r="U5" s="328"/>
      <c r="V5" s="33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5" t="s">
        <v>10</v>
      </c>
      <c r="C6" s="69"/>
      <c r="D6" s="70"/>
      <c r="E6" s="46" t="s">
        <v>11</v>
      </c>
      <c r="F6" s="203" t="s">
        <v>86</v>
      </c>
      <c r="G6" s="45" t="s">
        <v>12</v>
      </c>
      <c r="H6" s="196" t="s">
        <v>13</v>
      </c>
      <c r="I6" s="197" t="s">
        <v>14</v>
      </c>
      <c r="J6" s="197" t="s">
        <v>15</v>
      </c>
      <c r="K6" s="198" t="s">
        <v>109</v>
      </c>
      <c r="L6" s="116" t="s">
        <v>36</v>
      </c>
      <c r="M6" s="117" t="s">
        <v>38</v>
      </c>
      <c r="N6" s="118" t="s">
        <v>39</v>
      </c>
      <c r="O6" s="119" t="s">
        <v>40</v>
      </c>
      <c r="P6" s="120" t="s">
        <v>41</v>
      </c>
      <c r="Q6" s="121" t="s">
        <v>16</v>
      </c>
      <c r="R6" s="121" t="s">
        <v>17</v>
      </c>
      <c r="S6" s="121" t="s">
        <v>18</v>
      </c>
      <c r="T6" s="122" t="s">
        <v>16</v>
      </c>
      <c r="U6" s="121" t="s">
        <v>17</v>
      </c>
      <c r="V6" s="123" t="s">
        <v>18</v>
      </c>
      <c r="W6" s="46" t="s">
        <v>27</v>
      </c>
      <c r="X6" s="11"/>
      <c r="Y6" s="193"/>
      <c r="Z6" s="137" t="s">
        <v>13</v>
      </c>
      <c r="AA6" s="137" t="s">
        <v>14</v>
      </c>
      <c r="AB6" s="137" t="s">
        <v>15</v>
      </c>
      <c r="AC6" s="139" t="s">
        <v>28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 x14ac:dyDescent="0.3">
      <c r="A7" s="2" t="s">
        <v>37</v>
      </c>
      <c r="B7" s="155" t="s">
        <v>82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11" t="s">
        <v>34</v>
      </c>
      <c r="AJ7" s="311"/>
      <c r="AK7" s="311"/>
      <c r="AN7" s="145" t="s">
        <v>0</v>
      </c>
      <c r="AO7" s="8"/>
    </row>
    <row r="8" spans="1:41" s="3" customFormat="1" ht="30" customHeight="1" x14ac:dyDescent="0.3">
      <c r="A8" s="2"/>
      <c r="B8" s="156"/>
      <c r="C8" s="157" t="s">
        <v>149</v>
      </c>
      <c r="D8" s="189" t="s">
        <v>159</v>
      </c>
      <c r="E8" s="165"/>
      <c r="F8" s="165"/>
      <c r="G8" s="134">
        <v>4</v>
      </c>
      <c r="H8" s="167">
        <v>14</v>
      </c>
      <c r="I8" s="168"/>
      <c r="J8" s="168"/>
      <c r="K8" s="169"/>
      <c r="L8" s="167"/>
      <c r="M8" s="169"/>
      <c r="N8" s="167">
        <v>2</v>
      </c>
      <c r="O8" s="168">
        <v>2</v>
      </c>
      <c r="P8" s="169">
        <v>6</v>
      </c>
      <c r="Q8" s="163" t="s">
        <v>145</v>
      </c>
      <c r="R8" s="163"/>
      <c r="S8" s="162" t="s">
        <v>144</v>
      </c>
      <c r="T8" s="163" t="s">
        <v>145</v>
      </c>
      <c r="U8" s="163"/>
      <c r="V8" s="162" t="s">
        <v>144</v>
      </c>
      <c r="W8" s="165"/>
      <c r="X8" s="11"/>
      <c r="Y8" s="72"/>
      <c r="Z8" s="73">
        <f>ROUNDUP(SUM($AI$5:$AK$5)/$AD$6,0)</f>
        <v>1</v>
      </c>
      <c r="AA8" s="74">
        <v>1</v>
      </c>
      <c r="AB8" s="74"/>
      <c r="AC8" s="75"/>
      <c r="AD8" s="73">
        <f>H8*Z8*1.5</f>
        <v>21</v>
      </c>
      <c r="AE8" s="74">
        <f t="shared" ref="AE8:AF12" si="0">I8*AA8</f>
        <v>0</v>
      </c>
      <c r="AF8" s="74">
        <f t="shared" si="0"/>
        <v>0</v>
      </c>
      <c r="AG8" s="78"/>
      <c r="AI8" s="235"/>
      <c r="AJ8" s="235"/>
      <c r="AK8" s="235"/>
      <c r="AL8" s="65"/>
      <c r="AM8" s="1"/>
      <c r="AN8" s="8"/>
    </row>
    <row r="9" spans="1:41" s="3" customFormat="1" ht="30" customHeight="1" x14ac:dyDescent="0.3">
      <c r="A9" s="2"/>
      <c r="B9" s="156"/>
      <c r="C9" s="189" t="s">
        <v>149</v>
      </c>
      <c r="D9" s="157" t="s">
        <v>179</v>
      </c>
      <c r="E9" s="165"/>
      <c r="F9" s="165"/>
      <c r="G9" s="134">
        <v>4</v>
      </c>
      <c r="H9" s="167">
        <v>4</v>
      </c>
      <c r="I9" s="168">
        <v>10</v>
      </c>
      <c r="J9" s="168"/>
      <c r="K9" s="169"/>
      <c r="L9" s="167"/>
      <c r="M9" s="169"/>
      <c r="N9" s="167">
        <v>2</v>
      </c>
      <c r="O9" s="168">
        <v>2</v>
      </c>
      <c r="P9" s="169">
        <v>6</v>
      </c>
      <c r="Q9" s="163" t="s">
        <v>145</v>
      </c>
      <c r="R9" s="163"/>
      <c r="S9" s="162" t="s">
        <v>144</v>
      </c>
      <c r="T9" s="163" t="s">
        <v>145</v>
      </c>
      <c r="U9" s="163"/>
      <c r="V9" s="162" t="s">
        <v>144</v>
      </c>
      <c r="W9" s="165"/>
      <c r="X9" s="11"/>
      <c r="Y9" s="72"/>
      <c r="Z9" s="73">
        <f>ROUNDUP(SUM($AI$5:$AK$5)/$AD$6,0)</f>
        <v>1</v>
      </c>
      <c r="AA9" s="74">
        <v>1</v>
      </c>
      <c r="AB9" s="74"/>
      <c r="AC9" s="75"/>
      <c r="AD9" s="73">
        <f>H9*Z9*1.5</f>
        <v>6</v>
      </c>
      <c r="AE9" s="74">
        <f t="shared" si="0"/>
        <v>10</v>
      </c>
      <c r="AF9" s="74">
        <f t="shared" si="0"/>
        <v>0</v>
      </c>
      <c r="AG9" s="78"/>
      <c r="AI9" s="235"/>
      <c r="AJ9" s="235"/>
      <c r="AK9" s="235"/>
      <c r="AL9" s="65"/>
      <c r="AM9" s="1"/>
      <c r="AN9" s="8"/>
    </row>
    <row r="10" spans="1:41" s="3" customFormat="1" ht="30" customHeight="1" x14ac:dyDescent="0.3">
      <c r="A10" s="2"/>
      <c r="B10" s="156"/>
      <c r="C10" s="157" t="s">
        <v>149</v>
      </c>
      <c r="D10" s="157" t="s">
        <v>160</v>
      </c>
      <c r="E10" s="240"/>
      <c r="F10" s="165"/>
      <c r="G10" s="134">
        <v>4</v>
      </c>
      <c r="H10" s="167"/>
      <c r="I10" s="168">
        <v>24.5</v>
      </c>
      <c r="J10" s="168"/>
      <c r="K10" s="169"/>
      <c r="L10" s="167"/>
      <c r="M10" s="169"/>
      <c r="N10" s="167">
        <v>5</v>
      </c>
      <c r="O10" s="168">
        <v>5</v>
      </c>
      <c r="P10" s="169">
        <v>10</v>
      </c>
      <c r="Q10" s="163" t="s">
        <v>145</v>
      </c>
      <c r="R10" s="163" t="s">
        <v>166</v>
      </c>
      <c r="S10" s="162" t="s">
        <v>144</v>
      </c>
      <c r="T10" s="163" t="s">
        <v>133</v>
      </c>
      <c r="U10" s="163" t="s">
        <v>167</v>
      </c>
      <c r="V10" s="162" t="s">
        <v>144</v>
      </c>
      <c r="W10" s="165"/>
      <c r="X10" s="11"/>
      <c r="Y10" s="72"/>
      <c r="Z10" s="73">
        <f>ROUNDUP(SUM($AI$5:$AK$5)/$AD$6,0)</f>
        <v>1</v>
      </c>
      <c r="AA10" s="74">
        <v>1</v>
      </c>
      <c r="AB10" s="74"/>
      <c r="AC10" s="75"/>
      <c r="AD10" s="73">
        <f>H10*Z10*1.5</f>
        <v>0</v>
      </c>
      <c r="AE10" s="74">
        <f t="shared" si="0"/>
        <v>24.5</v>
      </c>
      <c r="AF10" s="74">
        <f t="shared" si="0"/>
        <v>0</v>
      </c>
      <c r="AG10" s="78"/>
      <c r="AI10" s="235"/>
      <c r="AJ10" s="235"/>
      <c r="AK10" s="235"/>
      <c r="AL10" s="65"/>
      <c r="AM10" s="1"/>
      <c r="AN10" s="8"/>
    </row>
    <row r="11" spans="1:41" s="3" customFormat="1" ht="30" customHeight="1" x14ac:dyDescent="0.3">
      <c r="A11" s="2"/>
      <c r="B11" s="156"/>
      <c r="C11" s="189" t="s">
        <v>149</v>
      </c>
      <c r="D11" s="309" t="s">
        <v>158</v>
      </c>
      <c r="E11" s="165"/>
      <c r="F11" s="165"/>
      <c r="G11" s="134">
        <v>4</v>
      </c>
      <c r="H11" s="167"/>
      <c r="I11" s="304">
        <v>38.5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299" t="s">
        <v>143</v>
      </c>
      <c r="R11" s="299"/>
      <c r="S11" s="300" t="s">
        <v>142</v>
      </c>
      <c r="T11" s="163" t="s">
        <v>145</v>
      </c>
      <c r="U11" s="163"/>
      <c r="V11" s="162" t="s">
        <v>144</v>
      </c>
      <c r="W11" s="301" t="s">
        <v>170</v>
      </c>
      <c r="X11" s="302"/>
      <c r="Y11" s="303"/>
      <c r="Z11" s="73">
        <f>ROUNDUP(SUM($AI$5:$AK$5)/$AD$6,0)</f>
        <v>1</v>
      </c>
      <c r="AA11" s="74">
        <v>1</v>
      </c>
      <c r="AB11" s="74"/>
      <c r="AC11" s="75"/>
      <c r="AD11" s="73">
        <f>H11*Z11*1.5</f>
        <v>0</v>
      </c>
      <c r="AE11" s="307">
        <f t="shared" si="0"/>
        <v>38.5</v>
      </c>
      <c r="AF11" s="74">
        <f t="shared" si="0"/>
        <v>0</v>
      </c>
      <c r="AG11" s="78"/>
      <c r="AI11" s="235"/>
      <c r="AJ11" s="235"/>
      <c r="AK11" s="235"/>
      <c r="AL11" s="65"/>
      <c r="AM11" s="1"/>
      <c r="AN11" s="8"/>
    </row>
    <row r="12" spans="1:41" s="3" customFormat="1" ht="30" customHeight="1" x14ac:dyDescent="0.3">
      <c r="A12" s="2"/>
      <c r="B12" s="156"/>
      <c r="C12" s="157" t="s">
        <v>149</v>
      </c>
      <c r="D12" s="295" t="s">
        <v>175</v>
      </c>
      <c r="E12" s="240"/>
      <c r="F12" s="165"/>
      <c r="G12" s="134">
        <v>4</v>
      </c>
      <c r="H12" s="167">
        <v>14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145</v>
      </c>
      <c r="R12" s="163"/>
      <c r="S12" s="162" t="s">
        <v>144</v>
      </c>
      <c r="T12" s="163" t="s">
        <v>145</v>
      </c>
      <c r="U12" s="163"/>
      <c r="V12" s="162" t="s">
        <v>144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21</v>
      </c>
      <c r="AE12" s="74">
        <f t="shared" si="0"/>
        <v>0</v>
      </c>
      <c r="AF12" s="74">
        <f t="shared" si="0"/>
        <v>0</v>
      </c>
      <c r="AG12" s="78"/>
      <c r="AI12" s="235"/>
      <c r="AJ12" s="235"/>
      <c r="AK12" s="235"/>
      <c r="AL12" s="65"/>
      <c r="AM12" s="1"/>
      <c r="AN12" s="8"/>
    </row>
    <row r="13" spans="1:41" s="3" customFormat="1" ht="30" customHeight="1" x14ac:dyDescent="0.3">
      <c r="A13" s="2"/>
      <c r="B13" s="156"/>
      <c r="C13" s="157" t="s">
        <v>149</v>
      </c>
      <c r="D13" s="189" t="s">
        <v>162</v>
      </c>
      <c r="E13" s="165"/>
      <c r="F13" s="165"/>
      <c r="G13" s="134">
        <v>4</v>
      </c>
      <c r="H13" s="167">
        <v>28</v>
      </c>
      <c r="I13" s="168"/>
      <c r="J13" s="168"/>
      <c r="K13" s="169"/>
      <c r="L13" s="167"/>
      <c r="M13" s="169"/>
      <c r="N13" s="167">
        <v>5</v>
      </c>
      <c r="O13" s="168">
        <v>5</v>
      </c>
      <c r="P13" s="169">
        <v>6</v>
      </c>
      <c r="Q13" s="163" t="s">
        <v>145</v>
      </c>
      <c r="R13" s="163"/>
      <c r="S13" s="162" t="s">
        <v>144</v>
      </c>
      <c r="T13" s="163" t="s">
        <v>145</v>
      </c>
      <c r="U13" s="163"/>
      <c r="V13" s="162" t="s">
        <v>144</v>
      </c>
      <c r="W13" s="165"/>
      <c r="X13" s="11"/>
      <c r="Y13" s="72"/>
      <c r="Z13" s="73">
        <f t="shared" ref="Z13:Z18" si="1">ROUNDUP(SUM($AI$5:$AK$5)/$AD$6,0)</f>
        <v>1</v>
      </c>
      <c r="AA13" s="74">
        <v>1</v>
      </c>
      <c r="AB13" s="74"/>
      <c r="AC13" s="75"/>
      <c r="AD13" s="73">
        <f t="shared" ref="AD13" si="2">H13*Z13*1.5</f>
        <v>42</v>
      </c>
      <c r="AE13" s="74">
        <f t="shared" ref="AE13" si="3">I13*AA13</f>
        <v>0</v>
      </c>
      <c r="AF13" s="74">
        <f t="shared" ref="AF13" si="4">J13*AB13</f>
        <v>0</v>
      </c>
      <c r="AG13" s="78"/>
      <c r="AI13" s="235"/>
      <c r="AJ13" s="235"/>
      <c r="AK13" s="235"/>
      <c r="AL13" s="65"/>
      <c r="AM13" s="1"/>
      <c r="AN13" s="8"/>
    </row>
    <row r="14" spans="1:41" s="3" customFormat="1" ht="30" customHeight="1" x14ac:dyDescent="0.3">
      <c r="A14" s="2"/>
      <c r="B14" s="156"/>
      <c r="C14" s="189" t="s">
        <v>149</v>
      </c>
      <c r="D14" s="157" t="s">
        <v>163</v>
      </c>
      <c r="E14" s="165"/>
      <c r="F14" s="165"/>
      <c r="G14" s="134">
        <v>4</v>
      </c>
      <c r="H14" s="167">
        <v>21</v>
      </c>
      <c r="I14" s="168"/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145</v>
      </c>
      <c r="R14" s="163"/>
      <c r="S14" s="162" t="s">
        <v>144</v>
      </c>
      <c r="T14" s="163" t="s">
        <v>145</v>
      </c>
      <c r="U14" s="163"/>
      <c r="V14" s="162" t="s">
        <v>144</v>
      </c>
      <c r="W14" s="165"/>
      <c r="X14" s="11"/>
      <c r="Y14" s="72"/>
      <c r="Z14" s="73">
        <f>ROUNDUP(SUM($AI$5:$AK$5)/$AD$6,0)</f>
        <v>1</v>
      </c>
      <c r="AA14" s="74">
        <v>1</v>
      </c>
      <c r="AB14" s="74"/>
      <c r="AC14" s="75"/>
      <c r="AD14" s="73">
        <f>H14*Z14*1.5</f>
        <v>31.5</v>
      </c>
      <c r="AE14" s="74">
        <f>I14*AA14</f>
        <v>0</v>
      </c>
      <c r="AF14" s="74">
        <f>J14*AB14</f>
        <v>0</v>
      </c>
      <c r="AG14" s="78"/>
      <c r="AI14" s="235"/>
      <c r="AJ14" s="235"/>
      <c r="AK14" s="235"/>
      <c r="AL14" s="65"/>
      <c r="AM14" s="1"/>
      <c r="AN14" s="8"/>
    </row>
    <row r="15" spans="1:41" s="3" customFormat="1" ht="30" customHeight="1" x14ac:dyDescent="0.3">
      <c r="A15" s="2"/>
      <c r="B15" s="156"/>
      <c r="C15" s="157" t="s">
        <v>149</v>
      </c>
      <c r="D15" s="157" t="s">
        <v>164</v>
      </c>
      <c r="E15" s="240"/>
      <c r="F15" s="165"/>
      <c r="G15" s="134">
        <v>4</v>
      </c>
      <c r="H15" s="167"/>
      <c r="I15" s="168"/>
      <c r="J15" s="168"/>
      <c r="K15" s="169"/>
      <c r="L15" s="167"/>
      <c r="M15" s="169"/>
      <c r="N15" s="167">
        <v>5</v>
      </c>
      <c r="O15" s="168">
        <v>5</v>
      </c>
      <c r="P15" s="169">
        <v>10</v>
      </c>
      <c r="Q15" s="163" t="s">
        <v>145</v>
      </c>
      <c r="R15" s="163" t="s">
        <v>166</v>
      </c>
      <c r="S15" s="162" t="s">
        <v>144</v>
      </c>
      <c r="T15" s="163" t="s">
        <v>145</v>
      </c>
      <c r="U15" s="163" t="s">
        <v>167</v>
      </c>
      <c r="V15" s="162" t="s">
        <v>144</v>
      </c>
      <c r="W15" s="165"/>
      <c r="X15" s="11"/>
      <c r="Y15" s="72"/>
      <c r="Z15" s="73">
        <f t="shared" si="1"/>
        <v>1</v>
      </c>
      <c r="AA15" s="74">
        <v>1</v>
      </c>
      <c r="AB15" s="74"/>
      <c r="AC15" s="75"/>
      <c r="AD15" s="73">
        <f t="shared" ref="AD15:AD18" si="5">H15*Z15*1.5</f>
        <v>0</v>
      </c>
      <c r="AE15" s="74">
        <f t="shared" ref="AE15:AE18" si="6">I15*AA15</f>
        <v>0</v>
      </c>
      <c r="AF15" s="74">
        <f t="shared" ref="AF15:AF18" si="7">J15*AB15</f>
        <v>0</v>
      </c>
      <c r="AG15" s="78"/>
      <c r="AI15" s="235"/>
      <c r="AJ15" s="235"/>
      <c r="AK15" s="235"/>
      <c r="AL15" s="65"/>
      <c r="AM15" s="1"/>
      <c r="AN15" s="8"/>
    </row>
    <row r="16" spans="1:41" s="3" customFormat="1" ht="30" customHeight="1" x14ac:dyDescent="0.3">
      <c r="A16" s="2"/>
      <c r="B16" s="156"/>
      <c r="C16" s="189" t="s">
        <v>149</v>
      </c>
      <c r="D16" s="157" t="s">
        <v>147</v>
      </c>
      <c r="E16" s="165"/>
      <c r="F16" s="165"/>
      <c r="G16" s="134">
        <v>4</v>
      </c>
      <c r="H16" s="167"/>
      <c r="I16" s="168"/>
      <c r="J16" s="168"/>
      <c r="K16" s="169"/>
      <c r="L16" s="167"/>
      <c r="M16" s="169"/>
      <c r="N16" s="167">
        <v>1</v>
      </c>
      <c r="O16" s="168">
        <v>1</v>
      </c>
      <c r="P16" s="173">
        <v>10</v>
      </c>
      <c r="Q16" s="163" t="s">
        <v>145</v>
      </c>
      <c r="R16" s="163"/>
      <c r="S16" s="162" t="s">
        <v>144</v>
      </c>
      <c r="T16" s="163" t="s">
        <v>145</v>
      </c>
      <c r="U16" s="163"/>
      <c r="V16" s="162" t="s">
        <v>144</v>
      </c>
      <c r="W16" s="165"/>
      <c r="X16" s="11"/>
      <c r="Y16" s="72"/>
      <c r="Z16" s="73">
        <f t="shared" si="1"/>
        <v>1</v>
      </c>
      <c r="AA16" s="74">
        <v>1</v>
      </c>
      <c r="AB16" s="74"/>
      <c r="AC16" s="75"/>
      <c r="AD16" s="73">
        <f t="shared" si="5"/>
        <v>0</v>
      </c>
      <c r="AE16" s="74">
        <f t="shared" si="6"/>
        <v>0</v>
      </c>
      <c r="AF16" s="74">
        <f t="shared" si="7"/>
        <v>0</v>
      </c>
      <c r="AG16" s="78"/>
      <c r="AI16" s="235"/>
      <c r="AJ16" s="235"/>
      <c r="AK16" s="235"/>
      <c r="AL16" s="65"/>
      <c r="AM16" s="1"/>
      <c r="AN16" s="8"/>
    </row>
    <row r="17" spans="1:41" s="3" customFormat="1" ht="30" customHeight="1" x14ac:dyDescent="0.3">
      <c r="A17" s="2"/>
      <c r="B17" s="156"/>
      <c r="C17" s="157" t="s">
        <v>149</v>
      </c>
      <c r="D17" s="157" t="s">
        <v>165</v>
      </c>
      <c r="E17" s="240"/>
      <c r="F17" s="165"/>
      <c r="G17" s="134">
        <v>4</v>
      </c>
      <c r="H17" s="167"/>
      <c r="I17" s="168"/>
      <c r="J17" s="168"/>
      <c r="K17" s="169"/>
      <c r="L17" s="167"/>
      <c r="M17" s="169"/>
      <c r="N17" s="167">
        <v>1</v>
      </c>
      <c r="O17" s="168">
        <v>1</v>
      </c>
      <c r="P17" s="169">
        <v>6</v>
      </c>
      <c r="Q17" s="163" t="s">
        <v>145</v>
      </c>
      <c r="R17" s="163"/>
      <c r="S17" s="162" t="s">
        <v>144</v>
      </c>
      <c r="T17" s="163" t="s">
        <v>145</v>
      </c>
      <c r="U17" s="163"/>
      <c r="V17" s="162" t="s">
        <v>144</v>
      </c>
      <c r="W17" s="165"/>
      <c r="X17" s="11"/>
      <c r="Y17" s="72"/>
      <c r="Z17" s="73">
        <f t="shared" si="1"/>
        <v>1</v>
      </c>
      <c r="AA17" s="74">
        <v>1</v>
      </c>
      <c r="AB17" s="74"/>
      <c r="AC17" s="75"/>
      <c r="AD17" s="73">
        <f t="shared" si="5"/>
        <v>0</v>
      </c>
      <c r="AE17" s="74">
        <f t="shared" si="6"/>
        <v>0</v>
      </c>
      <c r="AF17" s="74">
        <f t="shared" si="7"/>
        <v>0</v>
      </c>
      <c r="AG17" s="78"/>
      <c r="AI17" s="235"/>
      <c r="AJ17" s="235"/>
      <c r="AK17" s="235"/>
      <c r="AL17" s="65"/>
      <c r="AM17" s="1"/>
      <c r="AN17" s="8"/>
    </row>
    <row r="18" spans="1:41" s="3" customFormat="1" ht="30" customHeight="1" x14ac:dyDescent="0.3">
      <c r="A18" s="2"/>
      <c r="B18" s="156"/>
      <c r="C18" s="157"/>
      <c r="D18" s="190"/>
      <c r="E18" s="241"/>
      <c r="F18" s="176"/>
      <c r="G18" s="177"/>
      <c r="H18" s="178"/>
      <c r="I18" s="179"/>
      <c r="J18" s="179"/>
      <c r="K18" s="180"/>
      <c r="L18" s="181"/>
      <c r="M18" s="182"/>
      <c r="N18" s="181"/>
      <c r="O18" s="183"/>
      <c r="P18" s="182"/>
      <c r="Q18" s="183"/>
      <c r="R18" s="183"/>
      <c r="S18" s="182"/>
      <c r="T18" s="181"/>
      <c r="U18" s="183"/>
      <c r="V18" s="184"/>
      <c r="W18" s="176"/>
      <c r="X18" s="11"/>
      <c r="Y18" s="72"/>
      <c r="Z18" s="73">
        <f t="shared" si="1"/>
        <v>1</v>
      </c>
      <c r="AA18" s="74">
        <v>1</v>
      </c>
      <c r="AB18" s="74"/>
      <c r="AC18" s="75"/>
      <c r="AD18" s="73">
        <f t="shared" si="5"/>
        <v>0</v>
      </c>
      <c r="AE18" s="74">
        <f t="shared" si="6"/>
        <v>0</v>
      </c>
      <c r="AF18" s="74">
        <f t="shared" si="7"/>
        <v>0</v>
      </c>
      <c r="AG18" s="78"/>
      <c r="AI18" s="235"/>
      <c r="AJ18" s="235"/>
      <c r="AK18" s="235"/>
      <c r="AL18" s="65"/>
      <c r="AM18" s="1"/>
      <c r="AN18" s="8"/>
    </row>
    <row r="19" spans="1:41" s="51" customFormat="1" ht="13.8" x14ac:dyDescent="0.3">
      <c r="A19" s="146" t="s">
        <v>0</v>
      </c>
      <c r="B19" s="147"/>
      <c r="C19" s="147"/>
      <c r="D19" s="147"/>
      <c r="F19" s="16" t="s">
        <v>84</v>
      </c>
      <c r="G19" s="297">
        <f>SUM(H19:K19)</f>
        <v>154</v>
      </c>
      <c r="H19" s="298">
        <f>SUM(H8:H18)</f>
        <v>81</v>
      </c>
      <c r="I19" s="298">
        <f>SUM(I8:I18)</f>
        <v>73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87</v>
      </c>
      <c r="AE19" s="310">
        <f>SUM(AD8:AF18)</f>
        <v>194.5</v>
      </c>
      <c r="AF19" s="209" t="s">
        <v>42</v>
      </c>
      <c r="AG19" s="210">
        <f>SUM(AG8:AG18)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 x14ac:dyDescent="0.3">
      <c r="A20" s="2" t="s">
        <v>37</v>
      </c>
      <c r="B20" s="155" t="s">
        <v>81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91</v>
      </c>
      <c r="Z20" s="194"/>
      <c r="AA20" s="82"/>
      <c r="AB20" s="82"/>
      <c r="AC20" s="82"/>
      <c r="AD20" s="82"/>
      <c r="AE20" s="82"/>
      <c r="AF20" s="82"/>
      <c r="AG20" s="83"/>
      <c r="AI20" s="311" t="s">
        <v>34</v>
      </c>
      <c r="AJ20" s="311"/>
      <c r="AK20" s="311"/>
      <c r="AN20" s="145" t="s">
        <v>0</v>
      </c>
      <c r="AO20" s="8"/>
    </row>
    <row r="21" spans="1:41" s="3" customFormat="1" ht="30" customHeight="1" x14ac:dyDescent="0.3">
      <c r="A21" s="2"/>
      <c r="B21" s="156"/>
      <c r="C21" s="157" t="s">
        <v>30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8">H21*Z21*1.5</f>
        <v>0</v>
      </c>
      <c r="AE21" s="77">
        <f t="shared" ref="AE21:AE23" si="9">I21*AA21</f>
        <v>0</v>
      </c>
      <c r="AF21" s="77">
        <f t="shared" ref="AF21:AF23" si="10">J21*AB21</f>
        <v>0</v>
      </c>
      <c r="AG21" s="78"/>
      <c r="AI21" s="195"/>
      <c r="AJ21" s="202"/>
      <c r="AK21" s="202"/>
      <c r="AL21" s="65"/>
      <c r="AM21" s="1" t="s">
        <v>0</v>
      </c>
      <c r="AN21" s="8"/>
    </row>
    <row r="22" spans="1:41" s="3" customFormat="1" ht="30" customHeight="1" x14ac:dyDescent="0.3">
      <c r="A22" s="2"/>
      <c r="B22" s="156"/>
      <c r="C22" s="157" t="s">
        <v>31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11">ROUNDUP(SUM($AI$5:$AK$5)*Y22/$AD$6,0)</f>
        <v>0</v>
      </c>
      <c r="AA22" s="77">
        <f t="shared" ref="AA22:AA23" si="12">ROUNDUP(SUM($AI$5:$AK$5)*Y22/$AE$6,0)</f>
        <v>0</v>
      </c>
      <c r="AB22" s="77">
        <f t="shared" ref="AB22:AB23" si="13">ROUNDUP(SUM($AI$5:$AK$5)*Y22/$AF$6,0)</f>
        <v>0</v>
      </c>
      <c r="AC22" s="78"/>
      <c r="AD22" s="76">
        <f t="shared" si="8"/>
        <v>0</v>
      </c>
      <c r="AE22" s="77">
        <f t="shared" si="9"/>
        <v>0</v>
      </c>
      <c r="AF22" s="77">
        <f t="shared" si="10"/>
        <v>0</v>
      </c>
      <c r="AG22" s="78"/>
      <c r="AI22" s="195"/>
      <c r="AM22" s="1" t="s">
        <v>0</v>
      </c>
      <c r="AN22" s="8"/>
    </row>
    <row r="23" spans="1:41" s="3" customFormat="1" ht="30" customHeight="1" x14ac:dyDescent="0.3">
      <c r="A23" s="2" t="s">
        <v>0</v>
      </c>
      <c r="B23" s="174"/>
      <c r="C23" s="175" t="s">
        <v>32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11"/>
        <v>0</v>
      </c>
      <c r="AA23" s="80">
        <f t="shared" si="12"/>
        <v>0</v>
      </c>
      <c r="AB23" s="80">
        <f t="shared" si="13"/>
        <v>0</v>
      </c>
      <c r="AC23" s="81"/>
      <c r="AD23" s="79">
        <f t="shared" si="8"/>
        <v>0</v>
      </c>
      <c r="AE23" s="80">
        <f t="shared" si="9"/>
        <v>0</v>
      </c>
      <c r="AF23" s="80">
        <f t="shared" si="10"/>
        <v>0</v>
      </c>
      <c r="AG23" s="81"/>
      <c r="AM23" s="1" t="s">
        <v>0</v>
      </c>
      <c r="AN23" s="8"/>
    </row>
    <row r="24" spans="1:41" s="3" customFormat="1" x14ac:dyDescent="0.3">
      <c r="A24" s="2" t="s">
        <v>0</v>
      </c>
      <c r="B24" s="19"/>
      <c r="C24" s="19"/>
      <c r="D24" s="19"/>
      <c r="F24" s="16" t="s">
        <v>85</v>
      </c>
      <c r="G24" s="17">
        <f>SUM(H24:K24)</f>
        <v>0</v>
      </c>
      <c r="H24" s="18">
        <f>SUM(H21:H23)</f>
        <v>0</v>
      </c>
      <c r="I24" s="18">
        <f t="shared" ref="I24:K24" si="14">SUM(I21:I23)</f>
        <v>0</v>
      </c>
      <c r="J24" s="18">
        <f t="shared" si="14"/>
        <v>0</v>
      </c>
      <c r="K24" s="18">
        <f t="shared" si="14"/>
        <v>0</v>
      </c>
      <c r="L24" s="20"/>
      <c r="M24" s="20"/>
      <c r="N24" s="20">
        <f t="shared" ref="N24" si="15">SUM(N21:N23)</f>
        <v>0</v>
      </c>
      <c r="O24" s="20">
        <f t="shared" ref="O24" si="16">SUM(O21:O23)</f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88</v>
      </c>
      <c r="AE24" s="208">
        <f>SUM(AD20:AF23)</f>
        <v>0</v>
      </c>
      <c r="AF24" s="209" t="s">
        <v>42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3.8" x14ac:dyDescent="0.3">
      <c r="A25" s="146"/>
      <c r="B25" s="151"/>
      <c r="D25" s="204"/>
      <c r="F25" s="185" t="s">
        <v>174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89</v>
      </c>
      <c r="AE25" s="213" t="e">
        <f>AE24+#REF!</f>
        <v>#REF!</v>
      </c>
      <c r="AF25" s="150" t="s">
        <v>90</v>
      </c>
      <c r="AG25" s="188" t="e">
        <f>AG24+#REF!</f>
        <v>#REF!</v>
      </c>
      <c r="AI25" s="312" t="e">
        <f>AE25+AG25</f>
        <v>#REF!</v>
      </c>
      <c r="AJ25" s="313"/>
      <c r="AK25" s="153"/>
      <c r="AL25" s="153"/>
      <c r="AM25" s="206"/>
      <c r="AN25" s="154"/>
    </row>
    <row r="26" spans="1:41" s="3" customFormat="1" ht="18" x14ac:dyDescent="0.3">
      <c r="A26" s="2"/>
      <c r="B26" s="21"/>
      <c r="C26" s="71" t="s">
        <v>83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 x14ac:dyDescent="0.3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 x14ac:dyDescent="0.3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 x14ac:dyDescent="0.3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 x14ac:dyDescent="0.3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3000000}"/>
  <mergeCells count="10">
    <mergeCell ref="AI25:AJ25"/>
    <mergeCell ref="AI7:AK7"/>
    <mergeCell ref="AI20:AK20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9"/>
  <sheetViews>
    <sheetView showGridLines="0" tabSelected="1" view="pageBreakPreview" topLeftCell="A37" zoomScaleNormal="100" zoomScaleSheetLayoutView="100" workbookViewId="0">
      <selection activeCell="B49" sqref="B49"/>
    </sheetView>
  </sheetViews>
  <sheetFormatPr baseColWidth="10" defaultColWidth="11.44140625" defaultRowHeight="14.4" x14ac:dyDescent="0.3"/>
  <cols>
    <col min="1" max="1" width="2.33203125" style="29" customWidth="1"/>
    <col min="2" max="2" width="134.33203125" style="37" customWidth="1"/>
    <col min="3" max="4" width="4.5546875" style="30" customWidth="1"/>
    <col min="5" max="5" width="20.44140625" style="30" bestFit="1" customWidth="1"/>
    <col min="6" max="6" width="10.5546875" style="29" customWidth="1"/>
    <col min="7" max="7" width="8.6640625" style="29" customWidth="1"/>
    <col min="8" max="16384" width="11.44140625" style="29"/>
  </cols>
  <sheetData>
    <row r="1" spans="1:11" ht="18" x14ac:dyDescent="0.3">
      <c r="B1" s="334" t="s">
        <v>79</v>
      </c>
      <c r="C1" s="334"/>
      <c r="D1" s="334"/>
      <c r="E1" s="334"/>
    </row>
    <row r="2" spans="1:11" ht="18" x14ac:dyDescent="0.3">
      <c r="B2" s="334" t="s">
        <v>171</v>
      </c>
      <c r="C2" s="334"/>
      <c r="D2" s="334"/>
      <c r="E2" s="334"/>
    </row>
    <row r="3" spans="1:11" ht="18" x14ac:dyDescent="0.3">
      <c r="B3" s="335" t="s">
        <v>19</v>
      </c>
      <c r="C3" s="335"/>
      <c r="D3" s="335"/>
      <c r="E3" s="335"/>
    </row>
    <row r="5" spans="1:11" s="34" customFormat="1" ht="13.5" customHeight="1" x14ac:dyDescent="0.3">
      <c r="B5" s="84" t="s">
        <v>20</v>
      </c>
      <c r="C5" s="31"/>
      <c r="D5" s="85"/>
      <c r="E5" s="86"/>
      <c r="F5" s="29"/>
      <c r="G5" s="29"/>
      <c r="H5" s="29"/>
      <c r="I5" s="29"/>
      <c r="J5" s="29"/>
      <c r="K5" s="29"/>
    </row>
    <row r="6" spans="1:11" x14ac:dyDescent="0.3">
      <c r="B6" s="91" t="s">
        <v>75</v>
      </c>
      <c r="C6" s="104">
        <v>2</v>
      </c>
      <c r="D6" s="104"/>
      <c r="E6" s="105"/>
    </row>
    <row r="7" spans="1:11" x14ac:dyDescent="0.3">
      <c r="A7" s="29" t="s">
        <v>37</v>
      </c>
      <c r="B7" s="91" t="s">
        <v>43</v>
      </c>
      <c r="C7" s="104" t="s">
        <v>44</v>
      </c>
      <c r="D7" s="104"/>
      <c r="E7" s="105"/>
    </row>
    <row r="8" spans="1:11" x14ac:dyDescent="0.3">
      <c r="B8" s="91" t="s">
        <v>93</v>
      </c>
      <c r="C8" s="104" t="s">
        <v>44</v>
      </c>
      <c r="D8" s="104"/>
      <c r="E8" s="105"/>
    </row>
    <row r="9" spans="1:11" x14ac:dyDescent="0.3">
      <c r="B9" s="91" t="s">
        <v>94</v>
      </c>
      <c r="C9" s="104" t="s">
        <v>44</v>
      </c>
      <c r="D9" s="104"/>
      <c r="E9" s="105"/>
    </row>
    <row r="10" spans="1:11" x14ac:dyDescent="0.3">
      <c r="B10" s="91" t="s">
        <v>74</v>
      </c>
      <c r="C10" s="104"/>
      <c r="D10" s="104" t="s">
        <v>45</v>
      </c>
      <c r="E10" s="105"/>
    </row>
    <row r="11" spans="1:11" x14ac:dyDescent="0.3">
      <c r="B11" s="106" t="s">
        <v>73</v>
      </c>
      <c r="C11" s="104"/>
      <c r="D11" s="104" t="s">
        <v>45</v>
      </c>
      <c r="E11" s="105"/>
    </row>
    <row r="12" spans="1:11" s="47" customFormat="1" x14ac:dyDescent="0.3">
      <c r="B12" s="57"/>
      <c r="C12" s="30"/>
      <c r="D12" s="30"/>
      <c r="E12" s="30"/>
    </row>
    <row r="13" spans="1:11" s="47" customFormat="1" ht="15.6" x14ac:dyDescent="0.3">
      <c r="B13" s="84" t="s">
        <v>21</v>
      </c>
      <c r="C13" s="31"/>
      <c r="D13" s="85"/>
      <c r="E13" s="86"/>
    </row>
    <row r="14" spans="1:11" customFormat="1" x14ac:dyDescent="0.3">
      <c r="A14" s="224"/>
      <c r="B14" s="222" t="s">
        <v>114</v>
      </c>
      <c r="C14" s="336"/>
      <c r="D14" s="338"/>
      <c r="E14" s="332"/>
      <c r="F14" s="225"/>
      <c r="G14" s="226"/>
      <c r="H14" s="226"/>
      <c r="I14" s="226"/>
      <c r="J14" s="226"/>
    </row>
    <row r="15" spans="1:11" customFormat="1" x14ac:dyDescent="0.3">
      <c r="A15" s="224"/>
      <c r="B15" s="223" t="s">
        <v>115</v>
      </c>
      <c r="C15" s="337"/>
      <c r="D15" s="339"/>
      <c r="E15" s="333"/>
      <c r="F15" s="227"/>
      <c r="G15" s="30"/>
      <c r="H15" s="30"/>
      <c r="I15" s="30"/>
      <c r="J15" s="30"/>
    </row>
    <row r="16" spans="1:11" customFormat="1" x14ac:dyDescent="0.3">
      <c r="A16" s="224"/>
      <c r="B16" s="222" t="s">
        <v>116</v>
      </c>
      <c r="C16" s="336"/>
      <c r="D16" s="338"/>
      <c r="E16" s="332"/>
      <c r="F16" s="227"/>
      <c r="G16" s="30"/>
      <c r="H16" s="30"/>
      <c r="I16" s="30"/>
      <c r="J16" s="30"/>
    </row>
    <row r="17" spans="1:10" customFormat="1" x14ac:dyDescent="0.3">
      <c r="A17" s="224"/>
      <c r="B17" s="223" t="s">
        <v>117</v>
      </c>
      <c r="C17" s="337"/>
      <c r="D17" s="339"/>
      <c r="E17" s="333"/>
      <c r="F17" s="227"/>
      <c r="G17" s="30"/>
      <c r="H17" s="30"/>
      <c r="I17" s="30"/>
      <c r="J17" s="30"/>
    </row>
    <row r="18" spans="1:10" customFormat="1" x14ac:dyDescent="0.3">
      <c r="A18" s="224"/>
      <c r="B18" s="49"/>
      <c r="C18" s="50"/>
      <c r="D18" s="221"/>
      <c r="E18" s="221"/>
      <c r="F18" s="227"/>
      <c r="G18" s="30"/>
      <c r="H18" s="30"/>
      <c r="I18" s="30"/>
      <c r="J18" s="30"/>
    </row>
    <row r="19" spans="1:10" customFormat="1" x14ac:dyDescent="0.3">
      <c r="A19" s="224"/>
      <c r="B19" s="222" t="s">
        <v>118</v>
      </c>
      <c r="C19" s="336"/>
      <c r="D19" s="338"/>
      <c r="E19" s="332"/>
      <c r="F19" s="227"/>
      <c r="G19" s="30"/>
      <c r="H19" s="30"/>
      <c r="I19" s="30"/>
      <c r="J19" s="30"/>
    </row>
    <row r="20" spans="1:10" customFormat="1" x14ac:dyDescent="0.3">
      <c r="A20" s="224"/>
      <c r="B20" s="223" t="s">
        <v>110</v>
      </c>
      <c r="C20" s="337"/>
      <c r="D20" s="339"/>
      <c r="E20" s="333"/>
      <c r="F20" s="227"/>
      <c r="G20" s="30"/>
      <c r="H20" s="30"/>
      <c r="I20" s="30"/>
      <c r="J20" s="30"/>
    </row>
    <row r="21" spans="1:10" customFormat="1" x14ac:dyDescent="0.3">
      <c r="A21" s="224"/>
      <c r="B21" s="222" t="s">
        <v>119</v>
      </c>
      <c r="C21" s="336"/>
      <c r="D21" s="338"/>
      <c r="E21" s="332"/>
      <c r="F21" s="227"/>
      <c r="G21" s="30"/>
      <c r="H21" s="30"/>
      <c r="I21" s="30"/>
      <c r="J21" s="30"/>
    </row>
    <row r="22" spans="1:10" customFormat="1" x14ac:dyDescent="0.3">
      <c r="A22" s="224"/>
      <c r="B22" s="223" t="s">
        <v>111</v>
      </c>
      <c r="C22" s="337"/>
      <c r="D22" s="339"/>
      <c r="E22" s="333"/>
      <c r="F22" s="227"/>
      <c r="G22" s="30"/>
      <c r="H22" s="30"/>
      <c r="I22" s="30"/>
      <c r="J22" s="30"/>
    </row>
    <row r="23" spans="1:10" customFormat="1" x14ac:dyDescent="0.3">
      <c r="A23" s="224"/>
      <c r="B23" s="49"/>
      <c r="C23" s="50"/>
      <c r="D23" s="221"/>
      <c r="E23" s="221"/>
      <c r="F23" s="227"/>
      <c r="G23" s="30"/>
      <c r="H23" s="30"/>
      <c r="I23" s="30"/>
      <c r="J23" s="30"/>
    </row>
    <row r="24" spans="1:10" customFormat="1" x14ac:dyDescent="0.3">
      <c r="A24" s="224"/>
      <c r="B24" s="231" t="s">
        <v>120</v>
      </c>
      <c r="C24" s="228" t="s">
        <v>172</v>
      </c>
      <c r="D24" s="229"/>
      <c r="E24" s="232"/>
      <c r="F24" s="227"/>
      <c r="G24" s="30"/>
      <c r="H24" s="30"/>
      <c r="I24" s="30"/>
      <c r="J24" s="30"/>
    </row>
    <row r="25" spans="1:10" customFormat="1" x14ac:dyDescent="0.3">
      <c r="A25" s="224"/>
      <c r="B25" s="231" t="s">
        <v>121</v>
      </c>
      <c r="C25" s="228" t="s">
        <v>183</v>
      </c>
      <c r="D25" s="229"/>
      <c r="E25" s="232"/>
      <c r="F25" s="227"/>
      <c r="G25" s="30"/>
      <c r="H25" s="30"/>
      <c r="I25" s="30"/>
      <c r="J25" s="30"/>
    </row>
    <row r="26" spans="1:10" customFormat="1" x14ac:dyDescent="0.3">
      <c r="A26" s="224"/>
      <c r="B26" s="49"/>
      <c r="C26" s="50"/>
      <c r="D26" s="50"/>
      <c r="E26" s="221"/>
    </row>
    <row r="27" spans="1:10" customFormat="1" x14ac:dyDescent="0.3">
      <c r="A27" s="224"/>
      <c r="B27" s="87" t="s">
        <v>122</v>
      </c>
      <c r="C27" s="230" t="s">
        <v>44</v>
      </c>
      <c r="D27" s="230"/>
      <c r="E27" s="233"/>
    </row>
    <row r="28" spans="1:10" customFormat="1" x14ac:dyDescent="0.3">
      <c r="A28" s="224"/>
      <c r="B28" s="87" t="s">
        <v>123</v>
      </c>
      <c r="C28" s="230" t="s">
        <v>44</v>
      </c>
      <c r="D28" s="230"/>
      <c r="E28" s="234"/>
    </row>
    <row r="29" spans="1:10" x14ac:dyDescent="0.3">
      <c r="B29" s="29"/>
      <c r="C29" s="29"/>
      <c r="D29" s="29"/>
      <c r="E29" s="29"/>
    </row>
    <row r="30" spans="1:10" x14ac:dyDescent="0.3">
      <c r="B30" s="91" t="s">
        <v>112</v>
      </c>
      <c r="C30" s="107" t="s">
        <v>44</v>
      </c>
      <c r="D30" s="104"/>
      <c r="E30" s="93"/>
    </row>
    <row r="31" spans="1:10" x14ac:dyDescent="0.3">
      <c r="B31" s="91" t="s">
        <v>46</v>
      </c>
      <c r="C31" s="107"/>
      <c r="D31" s="104" t="s">
        <v>45</v>
      </c>
      <c r="E31" s="93"/>
    </row>
    <row r="32" spans="1:10" x14ac:dyDescent="0.3">
      <c r="B32" s="92"/>
      <c r="C32" s="108"/>
      <c r="D32" s="56"/>
      <c r="E32" s="108"/>
    </row>
    <row r="33" spans="2:5" x14ac:dyDescent="0.3">
      <c r="B33" s="91" t="s">
        <v>113</v>
      </c>
      <c r="C33" s="107"/>
      <c r="D33" s="104" t="s">
        <v>45</v>
      </c>
      <c r="E33" s="93"/>
    </row>
    <row r="34" spans="2:5" x14ac:dyDescent="0.3">
      <c r="B34" s="91" t="s">
        <v>47</v>
      </c>
      <c r="C34" s="107"/>
      <c r="D34" s="104" t="s">
        <v>45</v>
      </c>
      <c r="E34" s="93"/>
    </row>
    <row r="35" spans="2:5" s="47" customFormat="1" ht="13.95" customHeight="1" x14ac:dyDescent="0.3">
      <c r="B35" s="37"/>
      <c r="C35" s="29"/>
      <c r="D35" s="30"/>
      <c r="E35" s="29"/>
    </row>
    <row r="36" spans="2:5" s="47" customFormat="1" ht="13.95" customHeight="1" x14ac:dyDescent="0.3">
      <c r="B36" s="84" t="s">
        <v>22</v>
      </c>
      <c r="C36" s="31"/>
      <c r="D36" s="85"/>
      <c r="E36" s="86"/>
    </row>
    <row r="37" spans="2:5" s="47" customFormat="1" x14ac:dyDescent="0.3">
      <c r="B37" s="87" t="s">
        <v>48</v>
      </c>
      <c r="C37" s="49"/>
      <c r="D37" s="50" t="s">
        <v>45</v>
      </c>
      <c r="E37" s="89"/>
    </row>
    <row r="38" spans="2:5" s="47" customFormat="1" x14ac:dyDescent="0.3">
      <c r="B38" s="87" t="s">
        <v>49</v>
      </c>
      <c r="C38" s="49"/>
      <c r="D38" s="50" t="s">
        <v>45</v>
      </c>
      <c r="E38" s="89"/>
    </row>
    <row r="39" spans="2:5" s="47" customFormat="1" x14ac:dyDescent="0.3">
      <c r="B39" s="87" t="s">
        <v>50</v>
      </c>
      <c r="C39" s="49" t="s">
        <v>44</v>
      </c>
      <c r="D39" s="50"/>
      <c r="E39" s="89"/>
    </row>
    <row r="40" spans="2:5" s="47" customFormat="1" x14ac:dyDescent="0.3">
      <c r="B40" s="87" t="s">
        <v>51</v>
      </c>
      <c r="C40" s="49" t="s">
        <v>44</v>
      </c>
      <c r="D40" s="50"/>
      <c r="E40" s="89"/>
    </row>
    <row r="41" spans="2:5" s="47" customFormat="1" x14ac:dyDescent="0.3">
      <c r="B41" s="87" t="s">
        <v>52</v>
      </c>
      <c r="C41" s="49" t="s">
        <v>44</v>
      </c>
      <c r="D41" s="50"/>
      <c r="E41" s="89"/>
    </row>
    <row r="42" spans="2:5" s="47" customFormat="1" x14ac:dyDescent="0.3">
      <c r="B42" s="87" t="s">
        <v>95</v>
      </c>
      <c r="C42" s="49" t="s">
        <v>44</v>
      </c>
      <c r="D42" s="50"/>
      <c r="E42" s="94"/>
    </row>
    <row r="43" spans="2:5" s="47" customFormat="1" x14ac:dyDescent="0.3">
      <c r="B43" s="87" t="s">
        <v>53</v>
      </c>
      <c r="C43" s="49"/>
      <c r="D43" s="50" t="s">
        <v>45</v>
      </c>
      <c r="E43" s="94"/>
    </row>
    <row r="44" spans="2:5" s="47" customFormat="1" x14ac:dyDescent="0.3">
      <c r="B44" s="87" t="s">
        <v>54</v>
      </c>
      <c r="C44" s="49"/>
      <c r="D44" s="50" t="s">
        <v>45</v>
      </c>
      <c r="E44" s="94"/>
    </row>
    <row r="45" spans="2:5" x14ac:dyDescent="0.3">
      <c r="B45" s="87" t="s">
        <v>96</v>
      </c>
      <c r="C45" s="49" t="s">
        <v>44</v>
      </c>
      <c r="D45" s="50"/>
      <c r="E45" s="94"/>
    </row>
    <row r="46" spans="2:5" s="47" customFormat="1" x14ac:dyDescent="0.3">
      <c r="B46" s="87" t="s">
        <v>98</v>
      </c>
      <c r="C46" s="49" t="s">
        <v>44</v>
      </c>
      <c r="D46" s="50"/>
      <c r="E46" s="88" t="s">
        <v>97</v>
      </c>
    </row>
    <row r="47" spans="2:5" s="47" customFormat="1" x14ac:dyDescent="0.3">
      <c r="B47" s="95"/>
      <c r="C47" s="52"/>
      <c r="D47" s="236"/>
      <c r="E47" s="37"/>
    </row>
    <row r="48" spans="2:5" s="47" customFormat="1" x14ac:dyDescent="0.3">
      <c r="B48" s="96" t="s">
        <v>76</v>
      </c>
      <c r="C48" s="52"/>
      <c r="D48" s="237"/>
      <c r="E48" s="97"/>
    </row>
    <row r="49" spans="2:5" s="47" customFormat="1" ht="16.2" customHeight="1" x14ac:dyDescent="0.3">
      <c r="B49" s="340" t="s">
        <v>187</v>
      </c>
      <c r="C49" s="57"/>
      <c r="D49" s="54"/>
      <c r="E49" s="110"/>
    </row>
    <row r="50" spans="2:5" s="47" customFormat="1" x14ac:dyDescent="0.3">
      <c r="B50" s="109"/>
      <c r="C50" s="57"/>
      <c r="D50" s="54"/>
      <c r="E50" s="110"/>
    </row>
    <row r="51" spans="2:5" s="47" customFormat="1" x14ac:dyDescent="0.3">
      <c r="B51" s="109"/>
      <c r="C51" s="57"/>
      <c r="D51" s="54"/>
      <c r="E51" s="110"/>
    </row>
    <row r="52" spans="2:5" x14ac:dyDescent="0.3">
      <c r="B52" s="98"/>
      <c r="C52" s="90"/>
      <c r="D52" s="238"/>
      <c r="E52" s="99"/>
    </row>
    <row r="53" spans="2:5" x14ac:dyDescent="0.3">
      <c r="B53" s="96" t="s">
        <v>77</v>
      </c>
      <c r="C53" s="52"/>
      <c r="D53" s="237"/>
      <c r="E53" s="97"/>
    </row>
    <row r="54" spans="2:5" x14ac:dyDescent="0.3">
      <c r="B54" s="109"/>
      <c r="C54" s="57"/>
      <c r="D54" s="54"/>
      <c r="E54" s="110"/>
    </row>
    <row r="55" spans="2:5" x14ac:dyDescent="0.3">
      <c r="B55" s="341" t="s">
        <v>188</v>
      </c>
      <c r="C55" s="57"/>
      <c r="D55" s="54"/>
      <c r="E55" s="110"/>
    </row>
    <row r="56" spans="2:5" x14ac:dyDescent="0.3">
      <c r="B56" s="109"/>
      <c r="C56" s="57"/>
      <c r="D56" s="54"/>
      <c r="E56" s="110"/>
    </row>
    <row r="57" spans="2:5" x14ac:dyDescent="0.3">
      <c r="B57" s="102"/>
      <c r="C57" s="56"/>
      <c r="D57" s="56"/>
      <c r="E57" s="100"/>
    </row>
    <row r="59" spans="2:5" ht="15.6" x14ac:dyDescent="0.3">
      <c r="B59" s="84" t="s">
        <v>103</v>
      </c>
      <c r="C59" s="31"/>
      <c r="D59" s="85"/>
      <c r="E59" s="86"/>
    </row>
    <row r="60" spans="2:5" x14ac:dyDescent="0.3">
      <c r="B60" s="91" t="s">
        <v>99</v>
      </c>
      <c r="C60" s="107" t="s">
        <v>44</v>
      </c>
      <c r="D60" s="104"/>
      <c r="E60" s="101" t="s">
        <v>100</v>
      </c>
    </row>
    <row r="61" spans="2:5" x14ac:dyDescent="0.3">
      <c r="B61" s="91" t="s">
        <v>101</v>
      </c>
      <c r="C61" s="107" t="s">
        <v>44</v>
      </c>
      <c r="D61" s="104"/>
      <c r="E61" s="101" t="s">
        <v>100</v>
      </c>
    </row>
    <row r="62" spans="2:5" x14ac:dyDescent="0.3">
      <c r="B62" s="91" t="s">
        <v>102</v>
      </c>
      <c r="C62" s="107" t="s">
        <v>44</v>
      </c>
      <c r="D62" s="104"/>
      <c r="E62" s="101" t="s">
        <v>100</v>
      </c>
    </row>
    <row r="63" spans="2:5" x14ac:dyDescent="0.3">
      <c r="B63" s="91" t="s">
        <v>106</v>
      </c>
      <c r="C63" s="107" t="s">
        <v>44</v>
      </c>
      <c r="D63" s="104"/>
      <c r="E63" s="93"/>
    </row>
    <row r="64" spans="2:5" x14ac:dyDescent="0.3">
      <c r="B64" s="91" t="s">
        <v>107</v>
      </c>
      <c r="C64" s="107" t="s">
        <v>44</v>
      </c>
      <c r="D64" s="104"/>
      <c r="E64" s="93"/>
    </row>
    <row r="65" spans="2:5" s="48" customFormat="1" x14ac:dyDescent="0.25">
      <c r="B65" s="91" t="s">
        <v>104</v>
      </c>
      <c r="C65" s="107" t="s">
        <v>45</v>
      </c>
      <c r="D65" s="104"/>
      <c r="E65" s="93"/>
    </row>
    <row r="66" spans="2:5" s="48" customFormat="1" x14ac:dyDescent="0.25">
      <c r="B66" s="91" t="s">
        <v>105</v>
      </c>
      <c r="C66" s="107"/>
      <c r="D66" s="104" t="s">
        <v>45</v>
      </c>
      <c r="E66" s="93"/>
    </row>
    <row r="67" spans="2:5" s="48" customFormat="1" x14ac:dyDescent="0.25">
      <c r="B67" s="91" t="s">
        <v>55</v>
      </c>
      <c r="C67" s="107"/>
      <c r="D67" s="104" t="s">
        <v>45</v>
      </c>
      <c r="E67" s="93"/>
    </row>
    <row r="68" spans="2:5" s="48" customFormat="1" x14ac:dyDescent="0.25">
      <c r="B68" s="278" t="s">
        <v>56</v>
      </c>
      <c r="C68" s="279">
        <v>2</v>
      </c>
      <c r="D68" s="280"/>
      <c r="E68" s="97"/>
    </row>
    <row r="69" spans="2:5" s="48" customFormat="1" x14ac:dyDescent="0.25">
      <c r="B69" s="281" t="s">
        <v>169</v>
      </c>
      <c r="C69" s="282" t="s">
        <v>44</v>
      </c>
      <c r="D69" s="283"/>
      <c r="E69" s="110"/>
    </row>
    <row r="70" spans="2:5" x14ac:dyDescent="0.3">
      <c r="B70" s="281" t="s">
        <v>57</v>
      </c>
      <c r="C70" s="282" t="s">
        <v>44</v>
      </c>
      <c r="D70" s="283"/>
      <c r="E70" s="110"/>
    </row>
    <row r="71" spans="2:5" x14ac:dyDescent="0.3">
      <c r="B71" s="281" t="s">
        <v>58</v>
      </c>
      <c r="C71" s="282"/>
      <c r="D71" s="283" t="s">
        <v>45</v>
      </c>
      <c r="E71" s="110"/>
    </row>
    <row r="72" spans="2:5" x14ac:dyDescent="0.3">
      <c r="B72" s="284" t="s">
        <v>59</v>
      </c>
      <c r="C72" s="285"/>
      <c r="D72" s="286" t="s">
        <v>45</v>
      </c>
      <c r="E72" s="99"/>
    </row>
    <row r="73" spans="2:5" x14ac:dyDescent="0.3">
      <c r="B73" s="278" t="s">
        <v>60</v>
      </c>
      <c r="C73" s="287"/>
      <c r="D73" s="288"/>
      <c r="E73" s="97"/>
    </row>
    <row r="74" spans="2:5" x14ac:dyDescent="0.3">
      <c r="B74" s="284" t="s">
        <v>61</v>
      </c>
      <c r="C74" s="289" t="s">
        <v>173</v>
      </c>
      <c r="D74" s="286"/>
      <c r="E74" s="99"/>
    </row>
    <row r="75" spans="2:5" s="48" customFormat="1" x14ac:dyDescent="0.25">
      <c r="B75" s="57"/>
      <c r="C75" s="53"/>
      <c r="D75" s="103"/>
      <c r="E75" s="37"/>
    </row>
    <row r="76" spans="2:5" s="48" customFormat="1" ht="15.6" x14ac:dyDescent="0.25">
      <c r="B76" s="84" t="s">
        <v>23</v>
      </c>
      <c r="C76" s="31"/>
      <c r="D76" s="85"/>
      <c r="E76" s="86"/>
    </row>
    <row r="77" spans="2:5" x14ac:dyDescent="0.3">
      <c r="B77" s="91" t="s">
        <v>24</v>
      </c>
      <c r="C77" s="111" t="s">
        <v>44</v>
      </c>
      <c r="D77" s="104"/>
      <c r="E77" s="93"/>
    </row>
    <row r="79" spans="2:5" ht="15.6" x14ac:dyDescent="0.3">
      <c r="B79" s="84" t="s">
        <v>25</v>
      </c>
      <c r="C79" s="31"/>
      <c r="D79" s="85"/>
      <c r="E79" s="86"/>
    </row>
    <row r="80" spans="2:5" x14ac:dyDescent="0.3">
      <c r="B80" s="91" t="s">
        <v>108</v>
      </c>
      <c r="C80" s="111" t="s">
        <v>44</v>
      </c>
      <c r="D80" s="104"/>
      <c r="E80" s="93"/>
    </row>
    <row r="81" spans="2:5" x14ac:dyDescent="0.3">
      <c r="B81" s="91" t="s">
        <v>62</v>
      </c>
      <c r="C81" s="111" t="s">
        <v>44</v>
      </c>
      <c r="D81" s="104"/>
      <c r="E81" s="93"/>
    </row>
    <row r="82" spans="2:5" x14ac:dyDescent="0.3">
      <c r="B82" s="91" t="s">
        <v>63</v>
      </c>
      <c r="C82" s="111" t="s">
        <v>44</v>
      </c>
      <c r="D82" s="104"/>
      <c r="E82" s="93"/>
    </row>
    <row r="83" spans="2:5" x14ac:dyDescent="0.3">
      <c r="B83" s="91" t="s">
        <v>64</v>
      </c>
      <c r="C83" s="111" t="s">
        <v>44</v>
      </c>
      <c r="D83" s="104"/>
      <c r="E83" s="93"/>
    </row>
    <row r="84" spans="2:5" s="48" customFormat="1" x14ac:dyDescent="0.25">
      <c r="B84" s="91" t="s">
        <v>65</v>
      </c>
      <c r="C84" s="111" t="s">
        <v>44</v>
      </c>
      <c r="D84" s="104"/>
      <c r="E84" s="93"/>
    </row>
    <row r="85" spans="2:5" x14ac:dyDescent="0.3">
      <c r="B85" s="91" t="s">
        <v>66</v>
      </c>
      <c r="C85" s="111" t="s">
        <v>44</v>
      </c>
      <c r="D85" s="104"/>
      <c r="E85" s="93"/>
    </row>
    <row r="87" spans="2:5" s="48" customFormat="1" x14ac:dyDescent="0.25">
      <c r="B87" s="113" t="s">
        <v>67</v>
      </c>
      <c r="C87" s="237"/>
      <c r="D87" s="237"/>
      <c r="E87" s="236"/>
    </row>
    <row r="88" spans="2:5" s="48" customFormat="1" x14ac:dyDescent="0.25">
      <c r="B88" s="91" t="s">
        <v>68</v>
      </c>
      <c r="C88" s="104"/>
      <c r="D88" s="104" t="s">
        <v>45</v>
      </c>
      <c r="E88" s="105"/>
    </row>
    <row r="89" spans="2:5" s="48" customFormat="1" x14ac:dyDescent="0.25">
      <c r="B89" s="91" t="s">
        <v>69</v>
      </c>
      <c r="C89" s="104" t="s">
        <v>44</v>
      </c>
      <c r="D89" s="104"/>
      <c r="E89" s="105"/>
    </row>
    <row r="90" spans="2:5" s="48" customFormat="1" x14ac:dyDescent="0.25">
      <c r="B90" s="91" t="s">
        <v>125</v>
      </c>
      <c r="C90" s="104" t="s">
        <v>44</v>
      </c>
      <c r="D90" s="104"/>
      <c r="E90" s="105"/>
    </row>
    <row r="91" spans="2:5" s="48" customFormat="1" x14ac:dyDescent="0.25">
      <c r="B91" s="91" t="s">
        <v>124</v>
      </c>
      <c r="C91" s="104" t="s">
        <v>44</v>
      </c>
      <c r="D91" s="104"/>
      <c r="E91" s="105"/>
    </row>
    <row r="92" spans="2:5" s="48" customFormat="1" x14ac:dyDescent="0.25">
      <c r="B92" s="91" t="s">
        <v>70</v>
      </c>
      <c r="C92" s="104" t="s">
        <v>44</v>
      </c>
      <c r="D92" s="104"/>
      <c r="E92" s="105"/>
    </row>
    <row r="93" spans="2:5" x14ac:dyDescent="0.3">
      <c r="C93" s="38"/>
    </row>
    <row r="95" spans="2:5" s="48" customFormat="1" ht="15.6" x14ac:dyDescent="0.25">
      <c r="B95" s="218"/>
      <c r="C95" s="31" t="s">
        <v>71</v>
      </c>
      <c r="D95" s="85"/>
      <c r="E95" s="86"/>
    </row>
    <row r="96" spans="2:5" s="48" customFormat="1" ht="13.2" x14ac:dyDescent="0.25">
      <c r="B96" s="219"/>
      <c r="C96" s="35" t="s">
        <v>26</v>
      </c>
      <c r="D96" s="33"/>
      <c r="E96" s="32"/>
    </row>
    <row r="97" spans="2:5" s="48" customFormat="1" x14ac:dyDescent="0.25">
      <c r="B97" s="91" t="s">
        <v>184</v>
      </c>
      <c r="C97" s="111"/>
      <c r="D97" s="104" t="s">
        <v>45</v>
      </c>
      <c r="E97" s="93"/>
    </row>
    <row r="98" spans="2:5" s="48" customFormat="1" x14ac:dyDescent="0.25">
      <c r="B98" s="91" t="s">
        <v>185</v>
      </c>
      <c r="C98" s="111" t="s">
        <v>44</v>
      </c>
      <c r="D98" s="104"/>
      <c r="E98" s="93"/>
    </row>
    <row r="99" spans="2:5" s="48" customFormat="1" x14ac:dyDescent="0.25">
      <c r="B99" s="91" t="s">
        <v>186</v>
      </c>
      <c r="C99" s="111" t="s">
        <v>44</v>
      </c>
      <c r="D99" s="104"/>
      <c r="E99" s="93"/>
    </row>
    <row r="100" spans="2:5" x14ac:dyDescent="0.3">
      <c r="B100" s="113" t="s">
        <v>72</v>
      </c>
      <c r="C100" s="112"/>
      <c r="D100" s="55"/>
      <c r="E100" s="97"/>
    </row>
    <row r="101" spans="2:5" x14ac:dyDescent="0.3">
      <c r="B101" s="92"/>
      <c r="C101" s="59"/>
      <c r="E101" s="110"/>
    </row>
    <row r="102" spans="2:5" x14ac:dyDescent="0.3">
      <c r="B102" s="102"/>
      <c r="C102" s="114"/>
      <c r="D102" s="56"/>
      <c r="E102" s="99"/>
    </row>
    <row r="103" spans="2:5" s="48" customFormat="1" x14ac:dyDescent="0.25">
      <c r="B103" s="102"/>
      <c r="C103" s="114"/>
      <c r="D103" s="56"/>
      <c r="E103" s="99"/>
    </row>
    <row r="113" spans="2:5" x14ac:dyDescent="0.25">
      <c r="B113" s="220"/>
      <c r="C113" s="48"/>
      <c r="D113" s="48"/>
      <c r="E113" s="48"/>
    </row>
    <row r="114" spans="2:5" x14ac:dyDescent="0.25">
      <c r="B114" s="220"/>
      <c r="C114" s="48"/>
      <c r="D114" s="48"/>
      <c r="E114" s="48"/>
    </row>
    <row r="115" spans="2:5" x14ac:dyDescent="0.25">
      <c r="B115" s="220"/>
      <c r="C115" s="48"/>
      <c r="D115" s="48"/>
      <c r="E115" s="48"/>
    </row>
    <row r="116" spans="2:5" x14ac:dyDescent="0.25">
      <c r="B116" s="220"/>
      <c r="C116" s="48"/>
      <c r="D116" s="48"/>
      <c r="E116" s="48"/>
    </row>
    <row r="117" spans="2:5" x14ac:dyDescent="0.25">
      <c r="B117" s="220"/>
      <c r="C117" s="48"/>
      <c r="D117" s="48"/>
      <c r="E117" s="48"/>
    </row>
    <row r="118" spans="2:5" x14ac:dyDescent="0.25">
      <c r="B118" s="220"/>
      <c r="C118" s="48"/>
      <c r="D118" s="48"/>
      <c r="E118" s="48"/>
    </row>
    <row r="119" spans="2:5" x14ac:dyDescent="0.25">
      <c r="B119" s="220"/>
      <c r="C119" s="48"/>
      <c r="D119" s="48"/>
      <c r="E119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D6E88A-D293-42F6-95F0-A885677607DA}"/>
</file>

<file path=customXml/itemProps2.xml><?xml version="1.0" encoding="utf-8"?>
<ds:datastoreItem xmlns:ds="http://schemas.openxmlformats.org/officeDocument/2006/customXml" ds:itemID="{7C7B3CD1-91C6-4E52-BEA8-2BB86D42269C}"/>
</file>

<file path=customXml/itemProps3.xml><?xml version="1.0" encoding="utf-8"?>
<ds:datastoreItem xmlns:ds="http://schemas.openxmlformats.org/officeDocument/2006/customXml" ds:itemID="{6B4975BA-5329-4460-9664-CB6AA4D8B93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M1 S1</vt:lpstr>
      <vt:lpstr>M1 S2</vt:lpstr>
      <vt:lpstr>M2 S3</vt:lpstr>
      <vt:lpstr>M2 S4</vt:lpstr>
      <vt:lpstr>RGP M</vt:lpstr>
      <vt:lpstr>'M1 S1'!Impression_des_titres</vt:lpstr>
      <vt:lpstr>'M1 S2'!Impression_des_titres</vt:lpstr>
      <vt:lpstr>'M2 S3'!Impression_des_titres</vt:lpstr>
      <vt:lpstr>'M2 S4'!Impression_des_titres</vt:lpstr>
      <vt:lpstr>'M1 S1'!Zone_d_impression</vt:lpstr>
      <vt:lpstr>'M1 S2'!Zone_d_impression</vt:lpstr>
      <vt:lpstr>'M2 S3'!Zone_d_impression</vt:lpstr>
      <vt:lpstr>'M2 S4'!Zone_d_impression</vt:lpstr>
      <vt:lpstr>'RGP M'!Zone_d_impression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2019-04-07T20:42:21Z</cp:lastPrinted>
  <dcterms:created xsi:type="dcterms:W3CDTF">2015-06-03T10:56:36Z</dcterms:created>
  <dcterms:modified xsi:type="dcterms:W3CDTF">2024-07-05T10:47:55Z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